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filterPrivacy="1" defaultThemeVersion="124226"/>
  <xr:revisionPtr revIDLastSave="238" documentId="13_ncr:1_{5C9F2D0C-3BCA-4B96-BA2D-22292D0497ED}" xr6:coauthVersionLast="47" xr6:coauthVersionMax="47" xr10:uidLastSave="{9A042797-693D-441B-9509-708172534BE1}"/>
  <workbookProtection workbookAlgorithmName="SHA-512" workbookHashValue="Ojdm9akCMXFIrzzQqYdNSQFQIA5SwBjNID6F9P/r31jjA9YosriLWryWj3INDqzH4YXzJ8OMIpWOVnGXHD4LDg==" workbookSaltValue="84JDlyR9TaN67vWjIEqV5Q==" workbookSpinCount="100000"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1" i="1" l="1"/>
  <c r="M20" i="1"/>
  <c r="N425" i="1" l="1"/>
  <c r="B429" i="1" l="1"/>
  <c r="N424" i="1"/>
  <c r="N423" i="1"/>
  <c r="B381" i="1"/>
  <c r="N377" i="1"/>
  <c r="N376" i="1"/>
  <c r="N375" i="1"/>
  <c r="B174" i="1"/>
  <c r="N170" i="1"/>
  <c r="N169" i="1"/>
  <c r="N168" i="1"/>
  <c r="M80" i="1" l="1"/>
  <c r="M79" i="1"/>
  <c r="M78" i="1"/>
  <c r="M507" i="1"/>
  <c r="M505" i="1"/>
  <c r="B508" i="1" s="1"/>
  <c r="B12" i="1"/>
  <c r="E11" i="1"/>
  <c r="E10" i="1"/>
  <c r="E9" i="1"/>
  <c r="E8" i="1"/>
  <c r="E7" i="1"/>
  <c r="B542" i="1" l="1"/>
  <c r="B582" i="1"/>
  <c r="B644" i="1"/>
  <c r="B668" i="1" l="1"/>
  <c r="G710" i="1"/>
  <c r="B656" i="1"/>
  <c r="E710" i="1"/>
</calcChain>
</file>

<file path=xl/sharedStrings.xml><?xml version="1.0" encoding="utf-8"?>
<sst xmlns="http://schemas.openxmlformats.org/spreadsheetml/2006/main" count="477" uniqueCount="253">
  <si>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</si>
  <si>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</si>
  <si>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</si>
  <si>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</si>
  <si>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</si>
  <si>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</si>
  <si>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</si>
  <si>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</si>
  <si>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</si>
  <si>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</si>
  <si>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</si>
  <si>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</si>
  <si>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</si>
  <si>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</si>
  <si>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</si>
  <si>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</si>
  <si>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</si>
  <si>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</si>
  <si>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</si>
  <si>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</si>
  <si>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</si>
  <si>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</si>
  <si>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</si>
  <si>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</si>
  <si>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</si>
  <si>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</si>
  <si>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</si>
  <si>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</si>
  <si>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</si>
  <si>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</si>
  <si>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</si>
  <si>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</si>
  <si>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</si>
  <si>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</si>
  <si>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</si>
  <si>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</si>
  <si>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</si>
  <si>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</si>
  <si>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</si>
  <si>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</si>
  <si>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</si>
  <si>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</si>
  <si>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</si>
  <si>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</si>
  <si>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</si>
  <si>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</si>
  <si>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</si>
  <si>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</si>
  <si>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</si>
  <si>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</si>
  <si>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</si>
  <si>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</si>
  <si>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</si>
  <si>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</si>
  <si>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</si>
  <si>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</si>
  <si>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</si>
  <si>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</si>
  <si>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</si>
  <si>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</si>
  <si>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</si>
  <si>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</si>
  <si>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</si>
  <si>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</si>
  <si>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</si>
  <si>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</si>
  <si>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</si>
  <si>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</si>
  <si>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</si>
  <si>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</si>
  <si>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</si>
  <si>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</si>
  <si>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</si>
  <si>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</si>
  <si>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</si>
  <si>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</si>
  <si>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</si>
  <si>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</si>
  <si>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</si>
  <si>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</si>
  <si>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</si>
  <si>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</si>
  <si>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</si>
  <si>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</si>
  <si>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</si>
  <si>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</si>
  <si>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</si>
  <si>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</si>
  <si>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</si>
  <si>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</si>
  <si>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</si>
  <si>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</si>
  <si>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</si>
  <si>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</si>
  <si>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</si>
  <si>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</si>
  <si>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</si>
  <si>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</si>
  <si>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</si>
  <si>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</si>
  <si>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</si>
  <si>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</si>
  <si>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</si>
  <si>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</si>
  <si>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</si>
  <si>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</si>
  <si>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</si>
  <si>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</si>
  <si>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</si>
  <si>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</si>
  <si>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</si>
  <si>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</si>
  <si>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</si>
  <si>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</si>
  <si>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</si>
  <si>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</si>
  <si>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</si>
  <si>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</si>
  <si>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</si>
  <si>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</si>
  <si>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</si>
  <si>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</si>
  <si>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</si>
  <si>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</si>
  <si>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</si>
  <si>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</si>
  <si>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</si>
  <si>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</si>
  <si>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</si>
  <si>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</si>
  <si>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</si>
  <si>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</si>
  <si>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</si>
  <si>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</si>
  <si>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</si>
  <si>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</si>
  <si>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</si>
  <si>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</si>
  <si>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</si>
  <si>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</si>
  <si>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</si>
  <si>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</si>
  <si>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</si>
  <si>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</si>
  <si>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</si>
  <si>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</si>
  <si>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</si>
  <si>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</si>
  <si>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</si>
  <si>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</si>
  <si>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</si>
  <si>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</si>
  <si>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</si>
  <si>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</si>
  <si>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</si>
  <si>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</si>
  <si>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</si>
  <si>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</si>
  <si>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</si>
  <si>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</si>
  <si>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</si>
  <si>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</si>
  <si>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</si>
  <si>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</si>
  <si>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</si>
  <si>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</si>
  <si>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</si>
  <si>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</si>
  <si>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</si>
  <si>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</si>
  <si>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</si>
  <si>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</si>
  <si>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</si>
  <si>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</si>
  <si>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</si>
  <si>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</si>
  <si>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</si>
  <si>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</si>
  <si>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</si>
  <si>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</si>
  <si>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</si>
  <si>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</si>
  <si>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</si>
  <si>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</si>
  <si>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</si>
  <si>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</si>
  <si>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</si>
  <si>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</si>
  <si>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</si>
  <si>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</si>
  <si>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</si>
  <si>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</si>
  <si>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</si>
  <si>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</si>
  <si>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</si>
  <si>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</si>
  <si>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</si>
  <si>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</si>
  <si>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</si>
  <si>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</si>
  <si>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</si>
  <si>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</si>
  <si>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</si>
  <si>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</si>
  <si>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</si>
  <si>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</si>
  <si>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</si>
  <si>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</si>
  <si>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</si>
  <si>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</si>
  <si>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</si>
  <si>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</si>
  <si>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</si>
  <si>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</si>
  <si>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</si>
  <si>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</si>
  <si>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</si>
  <si>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</si>
  <si>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</si>
  <si>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</si>
  <si>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</si>
  <si>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No. of years, the above Substation have been in operation as on the originally scheduled last date of bid submission mentioned above</t>
  </si>
  <si>
    <t>No. of years, the above GIS Circuit Breaker equipped bays have been in operation as on the originally scheduled last date of bid submission mentioned above.</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</si>
  <si>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</si>
  <si>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</si>
  <si>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</si>
  <si>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</si>
  <si>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</si>
  <si>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</si>
  <si>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</si>
  <si>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Parent/Principal Company under the Contract.</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</si>
  <si>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</si>
  <si>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</si>
  <si>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</si>
  <si>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Whether 345KV or above voltage level Gas Insulated Switchgear (GIS) Circuit Breaker bay manufactured by bidder based on technological support of the collaborator have been supplied or Type tested
</t>
  </si>
  <si>
    <t>Whether 345KV or above voltage level Gas Insulated Switchgear (GIS) Circuit breaker bays, as mentioned above, has been manufactured based on technological support of the Collaborator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</si>
  <si>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</si>
  <si>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345KV or above class only)</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</si>
  <si>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</si>
  <si>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</si>
  <si>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</si>
  <si>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</si>
  <si>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</si>
  <si>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2023-2024</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</si>
  <si>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</si>
  <si>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Average Annual Turnover for best Three Years out of last five financial years is</t>
  </si>
  <si>
    <t>Do you have audited results for FY 2024-25</t>
  </si>
  <si>
    <t>2024-2025</t>
  </si>
  <si>
    <t>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t>
  </si>
  <si>
    <t xml:space="preserve">Minimum Average Annual Turnover^(MAAT) of the bidder for best three years i.e. 36 months out of last five financial years of the bidder should be Rs. 105.06 Crore or equivalent for Package SS-151.
</t>
  </si>
  <si>
    <t xml:space="preserve">Bidder shall have Liquid Assets (LA) and/or evidence of access to or availability of credit facilities of not less than Rs. 17.51 Crore or equivalent for Package SS-151.
</t>
  </si>
  <si>
    <t>No</t>
  </si>
  <si>
    <r>
      <t xml:space="preserve">Route-1:
1.1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t>
    </r>
    <r>
      <rPr>
        <b/>
        <i/>
        <sz val="12"/>
        <rFont val="Book Antiqua"/>
        <family val="1"/>
      </rPr>
      <t>21.07.2025</t>
    </r>
    <r>
      <rPr>
        <i/>
        <sz val="12"/>
        <rFont val="Book Antiqua"/>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</si>
</sst>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1">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right" vertical="top"/>
      <protection hidden="1"/>
    </xf>
    <xf numFmtId="0" fontId="3" fillId="0" borderId="4" xfId="1" applyFont="1" applyBorder="1" applyAlignment="1" applyProtection="1">
      <alignment horizontal="left" vertical="center" wrapText="1"/>
      <protection hidden="1"/>
    </xf>
    <xf numFmtId="0" fontId="3" fillId="0" borderId="27"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0" xfId="1" applyFont="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center" vertical="top" wrapText="1"/>
      <protection locked="0"/>
    </xf>
    <xf numFmtId="0" fontId="3" fillId="0" borderId="14"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2" fillId="0" borderId="0" xfId="1" applyFont="1" applyAlignment="1" applyProtection="1">
      <alignment vertical="top"/>
      <protection hidden="1"/>
    </xf>
    <xf numFmtId="0" fontId="2" fillId="0" borderId="0" xfId="1" applyFont="1" applyAlignment="1" applyProtection="1">
      <alignment vertical="top" wrapText="1"/>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8" fillId="0" borderId="0" xfId="1" applyFont="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7" fillId="0" borderId="2" xfId="1" applyFont="1" applyBorder="1" applyAlignment="1" applyProtection="1">
      <alignment horizontal="justify"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15" fillId="0" borderId="14" xfId="1" applyFont="1" applyBorder="1" applyAlignment="1" applyProtection="1">
      <alignment horizontal="justify" vertical="top" wrapText="1"/>
      <protection hidden="1"/>
    </xf>
    <xf numFmtId="0" fontId="15" fillId="3" borderId="2" xfId="1" applyFont="1" applyFill="1" applyBorder="1" applyAlignment="1" applyProtection="1">
      <alignment horizontal="center" vertical="top" wrapText="1"/>
      <protection locked="0"/>
    </xf>
    <xf numFmtId="0" fontId="3" fillId="3" borderId="2" xfId="1" applyFont="1" applyFill="1" applyBorder="1" applyAlignment="1" applyProtection="1">
      <alignment horizontal="left"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5" fillId="0" borderId="2" xfId="1" applyFont="1" applyBorder="1" applyAlignment="1" applyProtection="1">
      <alignment horizontal="left" vertical="top" wrapText="1"/>
      <protection hidden="1"/>
    </xf>
    <xf numFmtId="0" fontId="7" fillId="0" borderId="0" xfId="1" applyFont="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14" xfId="1" applyFont="1" applyBorder="1" applyAlignment="1" applyProtection="1">
      <alignment horizontal="justify"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10" xfId="1" applyFont="1" applyBorder="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3" xfId="1" applyFont="1" applyBorder="1" applyAlignment="1" applyProtection="1">
      <alignment horizontal="left" vertical="top"/>
      <protection hidden="1"/>
    </xf>
    <xf numFmtId="0" fontId="8" fillId="3" borderId="44"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xf numFmtId="0" fontId="3" fillId="0" borderId="2" xfId="1" applyFont="1" applyBorder="1" applyAlignment="1" applyProtection="1">
      <alignment vertical="center" wrapText="1"/>
      <protection hidden="1"/>
    </xf>
  </cellXfs>
  <cellStyles count="3">
    <cellStyle name="Normal" xfId="0" builtinId="0"/>
    <cellStyle name="Normal 2 3" xfId="1" xr:uid="{00000000-0005-0000-0000-000001000000}"/>
    <cellStyle name="Normal_Attach 3(JV)" xfId="2" xr:uid="{00000000-0005-0000-0000-000002000000}"/>
  </cellStyles>
  <dxfs count="31">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8019" y="63162656"/>
              <a:ext cx="1966912" cy="0"/>
              <a:chOff x="490" y="0"/>
              <a:chExt cx="8971016" cy="62114206"/>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7319" y="63162656"/>
              <a:ext cx="2474119" cy="0"/>
              <a:chOff x="700" y="0"/>
              <a:chExt cx="11496614" cy="62114206"/>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8019" y="85463063"/>
              <a:ext cx="1662112" cy="0"/>
              <a:chOff x="474" y="0"/>
              <a:chExt cx="8666237" cy="84402706"/>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7319" y="85463063"/>
              <a:ext cx="2474119" cy="0"/>
              <a:chOff x="700" y="0"/>
              <a:chExt cx="11496614" cy="84402706"/>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3460" y="61503438"/>
              <a:ext cx="1774189"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8019" y="81414938"/>
              <a:ext cx="1966912" cy="0"/>
              <a:chOff x="490" y="0"/>
              <a:chExt cx="8971016" cy="80368588"/>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7319" y="81414938"/>
              <a:ext cx="2474119" cy="0"/>
              <a:chOff x="700" y="0"/>
              <a:chExt cx="11496614" cy="80368588"/>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41344" y="79855219"/>
              <a:ext cx="1776306"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697</xdr:row>
          <xdr:rowOff>0</xdr:rowOff>
        </xdr:from>
        <xdr:to>
          <xdr:col>4</xdr:col>
          <xdr:colOff>857250</xdr:colOff>
          <xdr:row>698</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697</xdr:row>
          <xdr:rowOff>0</xdr:rowOff>
        </xdr:from>
        <xdr:to>
          <xdr:col>5</xdr:col>
          <xdr:colOff>1009650</xdr:colOff>
          <xdr:row>698</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697</xdr:row>
          <xdr:rowOff>0</xdr:rowOff>
        </xdr:from>
        <xdr:to>
          <xdr:col>6</xdr:col>
          <xdr:colOff>857250</xdr:colOff>
          <xdr:row>698</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697</xdr:row>
          <xdr:rowOff>0</xdr:rowOff>
        </xdr:from>
        <xdr:to>
          <xdr:col>8</xdr:col>
          <xdr:colOff>190500</xdr:colOff>
          <xdr:row>698</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495300</xdr:rowOff>
        </xdr:from>
        <xdr:to>
          <xdr:col>4</xdr:col>
          <xdr:colOff>857250</xdr:colOff>
          <xdr:row>698</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495300</xdr:rowOff>
        </xdr:from>
        <xdr:to>
          <xdr:col>6</xdr:col>
          <xdr:colOff>857250</xdr:colOff>
          <xdr:row>698</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1"/>
  <sheetViews>
    <sheetView tabSelected="1" view="pageBreakPreview" topLeftCell="A651" zoomScale="80" zoomScaleNormal="100" zoomScaleSheetLayoutView="80" workbookViewId="0">
      <selection activeCell="A543" sqref="A543"/>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55" t="s">
        <v>166</v>
      </c>
      <c r="B1" s="355"/>
      <c r="C1" s="355"/>
      <c r="D1" s="355"/>
      <c r="E1" s="355"/>
      <c r="F1" s="355"/>
      <c r="G1" s="355"/>
      <c r="H1" s="355"/>
    </row>
    <row r="2" spans="1:8" ht="15.75" customHeight="1" x14ac:dyDescent="0.25"/>
    <row r="3" spans="1:8" ht="175.5" customHeight="1" x14ac:dyDescent="0.25">
      <c r="A3" s="360" t="s">
        <v>248</v>
      </c>
      <c r="B3" s="360"/>
      <c r="C3" s="360"/>
      <c r="D3" s="360"/>
      <c r="E3" s="360"/>
      <c r="F3" s="360"/>
      <c r="G3" s="360"/>
      <c r="H3" s="360"/>
    </row>
    <row r="4" spans="1:8" ht="30.75" customHeight="1" x14ac:dyDescent="0.25">
      <c r="A4" s="490"/>
      <c r="B4" s="491"/>
      <c r="C4" s="491"/>
      <c r="D4" s="491"/>
      <c r="E4" s="491"/>
      <c r="F4" s="491"/>
      <c r="G4" s="491"/>
      <c r="H4" s="491"/>
    </row>
    <row r="5" spans="1:8" ht="21.75" customHeight="1" x14ac:dyDescent="0.25">
      <c r="A5" s="361" t="s">
        <v>0</v>
      </c>
      <c r="B5" s="361"/>
      <c r="C5" s="361"/>
      <c r="D5" s="361"/>
      <c r="E5" s="361"/>
      <c r="F5" s="361"/>
      <c r="G5" s="361"/>
      <c r="H5" s="361"/>
    </row>
    <row r="7" spans="1:8" ht="16.5" x14ac:dyDescent="0.25">
      <c r="A7" s="2"/>
      <c r="E7" s="3" t="str">
        <f>'[1]Attach 3(JV)'!E7</f>
        <v>To:</v>
      </c>
      <c r="F7" s="4"/>
    </row>
    <row r="8" spans="1:8" ht="32.25" customHeight="1" x14ac:dyDescent="0.25">
      <c r="A8" s="362" t="s">
        <v>148</v>
      </c>
      <c r="B8" s="362"/>
      <c r="C8" s="362"/>
      <c r="D8" s="362"/>
      <c r="E8" s="5" t="str">
        <f>'[1]Attach 3(JV)'!E8</f>
        <v>Contract Services</v>
      </c>
      <c r="F8" s="6"/>
    </row>
    <row r="9" spans="1:8" ht="18" customHeight="1" x14ac:dyDescent="0.25">
      <c r="A9" s="2" t="s">
        <v>1</v>
      </c>
      <c r="B9" s="222"/>
      <c r="C9" s="223"/>
      <c r="D9" s="224"/>
      <c r="E9" s="5" t="str">
        <f>'[1]Attach 3(JV)'!E9</f>
        <v>Power Grid Corporation of India Ltd.,</v>
      </c>
      <c r="F9" s="6"/>
    </row>
    <row r="10" spans="1:8" ht="18" customHeight="1" x14ac:dyDescent="0.25">
      <c r="A10" s="2" t="s">
        <v>2</v>
      </c>
      <c r="B10" s="222"/>
      <c r="C10" s="223"/>
      <c r="D10" s="224"/>
      <c r="E10" s="5" t="str">
        <f>'[1]Attach 3(JV)'!E10</f>
        <v>"Saudamini", Plot No. 2, Sector 29</v>
      </c>
      <c r="F10" s="6"/>
    </row>
    <row r="11" spans="1:8" ht="17.25" customHeight="1" x14ac:dyDescent="0.25">
      <c r="B11" s="222"/>
      <c r="C11" s="223"/>
      <c r="D11" s="224"/>
      <c r="E11" s="5" t="str">
        <f>'[1]Attach 3(JV)'!E11</f>
        <v>Gurgaon (Haryana) - 122001</v>
      </c>
      <c r="F11" s="6"/>
    </row>
    <row r="12" spans="1:8" ht="18" customHeight="1" x14ac:dyDescent="0.25">
      <c r="B12" s="222" t="str">
        <f>'[2]Attach 3(JV)'!B12</f>
        <v/>
      </c>
      <c r="C12" s="223"/>
      <c r="D12" s="224"/>
    </row>
    <row r="14" spans="1:8" x14ac:dyDescent="0.25">
      <c r="A14" s="1" t="s">
        <v>3</v>
      </c>
    </row>
    <row r="16" spans="1:8" ht="96.75" customHeight="1" x14ac:dyDescent="0.25">
      <c r="A16" s="258" t="s">
        <v>4</v>
      </c>
      <c r="B16" s="258"/>
      <c r="C16" s="258"/>
      <c r="D16" s="258"/>
      <c r="E16" s="258"/>
      <c r="F16" s="258"/>
      <c r="G16" s="258"/>
      <c r="H16" s="258"/>
    </row>
    <row r="17" spans="1:13" ht="9.75" customHeight="1" x14ac:dyDescent="0.25"/>
    <row r="18" spans="1:13" ht="17.25" customHeight="1" x14ac:dyDescent="0.25">
      <c r="A18" s="7" t="s">
        <v>5</v>
      </c>
      <c r="B18" s="365" t="s">
        <v>6</v>
      </c>
      <c r="C18" s="366"/>
      <c r="D18" s="366"/>
      <c r="E18" s="366"/>
      <c r="F18" s="367"/>
      <c r="M18" s="8"/>
    </row>
    <row r="19" spans="1:13" ht="17.25" customHeight="1" x14ac:dyDescent="0.25">
      <c r="A19" s="7" t="s">
        <v>5</v>
      </c>
      <c r="B19" s="365" t="s">
        <v>7</v>
      </c>
      <c r="C19" s="366"/>
      <c r="D19" s="366"/>
      <c r="E19" s="366"/>
      <c r="F19" s="367"/>
      <c r="M19" s="8"/>
    </row>
    <row r="20" spans="1:13" ht="16.5" x14ac:dyDescent="0.3">
      <c r="A20" s="9" t="s">
        <v>8</v>
      </c>
      <c r="B20" s="365"/>
      <c r="C20" s="366"/>
      <c r="D20" s="366"/>
      <c r="E20" s="366"/>
      <c r="F20" s="367"/>
      <c r="M20" s="10">
        <f>IF(OR(B19="",B18&lt;&gt;""),1,2)</f>
        <v>1</v>
      </c>
    </row>
    <row r="21" spans="1:13" ht="16.5" x14ac:dyDescent="0.3">
      <c r="A21" s="9" t="s">
        <v>9</v>
      </c>
      <c r="B21" s="365"/>
      <c r="C21" s="366"/>
      <c r="D21" s="366"/>
      <c r="E21" s="366"/>
      <c r="F21" s="367"/>
      <c r="M21" s="10">
        <f>IF(AND(B22="",B19&lt;&gt;""),1,2)</f>
        <v>1</v>
      </c>
    </row>
    <row r="22" spans="1:13" ht="17.25" customHeight="1" x14ac:dyDescent="0.25">
      <c r="A22" s="9" t="s">
        <v>10</v>
      </c>
      <c r="B22" s="365"/>
      <c r="C22" s="366"/>
      <c r="D22" s="366"/>
      <c r="E22" s="366"/>
      <c r="F22" s="367"/>
      <c r="I22" s="11"/>
    </row>
    <row r="23" spans="1:13" ht="15.75" customHeight="1" x14ac:dyDescent="0.25">
      <c r="B23" s="12" t="s">
        <v>11</v>
      </c>
    </row>
    <row r="24" spans="1:13" ht="15.75" customHeight="1" x14ac:dyDescent="0.25">
      <c r="A24" s="13"/>
    </row>
    <row r="25" spans="1:13" ht="25.5" customHeight="1" x14ac:dyDescent="0.25">
      <c r="A25" s="225" t="s">
        <v>12</v>
      </c>
      <c r="B25" s="225"/>
      <c r="C25" s="225"/>
      <c r="D25" s="225"/>
      <c r="E25" s="225"/>
      <c r="F25" s="225"/>
      <c r="G25" s="225"/>
      <c r="H25" s="225"/>
    </row>
    <row r="26" spans="1:13" ht="8.25" customHeight="1" x14ac:dyDescent="0.25">
      <c r="A26" s="14"/>
      <c r="B26" s="14"/>
      <c r="C26" s="14"/>
      <c r="D26" s="14"/>
      <c r="E26" s="14"/>
      <c r="F26" s="14"/>
      <c r="G26" s="14"/>
      <c r="H26" s="14"/>
    </row>
    <row r="27" spans="1:13" ht="33" customHeight="1" x14ac:dyDescent="0.25">
      <c r="A27" s="258" t="s">
        <v>13</v>
      </c>
      <c r="B27" s="258"/>
      <c r="C27" s="258"/>
      <c r="D27" s="258"/>
      <c r="E27" s="258"/>
      <c r="F27" s="258"/>
      <c r="G27" s="258"/>
      <c r="H27" s="258"/>
      <c r="I27" s="11"/>
    </row>
    <row r="28" spans="1:13" ht="26.25" customHeight="1" x14ac:dyDescent="0.25">
      <c r="A28" s="15" t="s">
        <v>14</v>
      </c>
      <c r="B28" s="258" t="s">
        <v>15</v>
      </c>
      <c r="C28" s="258"/>
      <c r="D28" s="258"/>
      <c r="E28" s="258"/>
      <c r="F28" s="258"/>
      <c r="G28" s="258"/>
      <c r="H28" s="258"/>
      <c r="I28" s="11"/>
    </row>
    <row r="29" spans="1:13" ht="26.25" customHeight="1" x14ac:dyDescent="0.25">
      <c r="A29" s="16" t="s">
        <v>16</v>
      </c>
      <c r="B29" s="364" t="s">
        <v>17</v>
      </c>
      <c r="C29" s="364"/>
      <c r="D29" s="364"/>
      <c r="E29" s="364"/>
      <c r="F29" s="364"/>
      <c r="G29" s="364"/>
      <c r="H29" s="364"/>
    </row>
    <row r="30" spans="1:13" ht="26.25" customHeight="1" x14ac:dyDescent="0.25">
      <c r="A30" s="16" t="s">
        <v>18</v>
      </c>
      <c r="B30" s="364" t="s">
        <v>19</v>
      </c>
      <c r="C30" s="364"/>
      <c r="D30" s="364"/>
      <c r="E30" s="364"/>
      <c r="F30" s="364"/>
      <c r="G30" s="364"/>
      <c r="H30" s="364"/>
    </row>
    <row r="31" spans="1:13" ht="41.25" customHeight="1" x14ac:dyDescent="0.25">
      <c r="A31" s="16" t="s">
        <v>20</v>
      </c>
      <c r="B31" s="364" t="s">
        <v>21</v>
      </c>
      <c r="C31" s="364"/>
      <c r="D31" s="364"/>
      <c r="E31" s="364"/>
      <c r="F31" s="364"/>
      <c r="G31" s="364"/>
      <c r="H31" s="364"/>
    </row>
    <row r="32" spans="1:13" ht="9.75" customHeight="1" x14ac:dyDescent="0.25">
      <c r="A32" s="16"/>
      <c r="B32" s="11"/>
      <c r="C32" s="11"/>
      <c r="D32" s="11"/>
      <c r="E32" s="11"/>
      <c r="F32" s="11"/>
      <c r="G32" s="11"/>
      <c r="H32" s="11"/>
      <c r="I32" s="11"/>
    </row>
    <row r="33" spans="1:9" ht="25.5" customHeight="1" x14ac:dyDescent="0.25">
      <c r="A33" s="15" t="s">
        <v>22</v>
      </c>
      <c r="B33" s="377" t="s">
        <v>23</v>
      </c>
      <c r="C33" s="377"/>
      <c r="D33" s="377"/>
      <c r="E33" s="377"/>
      <c r="F33" s="377"/>
      <c r="G33" s="377"/>
      <c r="H33" s="377"/>
      <c r="I33" s="11"/>
    </row>
    <row r="34" spans="1:9" ht="24.75" customHeight="1" x14ac:dyDescent="0.25">
      <c r="A34" s="16" t="s">
        <v>16</v>
      </c>
      <c r="B34" s="258" t="s">
        <v>24</v>
      </c>
      <c r="C34" s="258"/>
      <c r="D34" s="258"/>
      <c r="E34" s="258"/>
      <c r="F34" s="258"/>
      <c r="G34" s="258"/>
      <c r="H34" s="258"/>
      <c r="I34" s="11"/>
    </row>
    <row r="35" spans="1:9" ht="24.75" customHeight="1" x14ac:dyDescent="0.25">
      <c r="A35" s="16" t="s">
        <v>18</v>
      </c>
      <c r="B35" s="258" t="s">
        <v>25</v>
      </c>
      <c r="C35" s="258"/>
      <c r="D35" s="258"/>
      <c r="E35" s="258"/>
      <c r="F35" s="258"/>
      <c r="G35" s="258"/>
      <c r="H35" s="258"/>
      <c r="I35" s="11"/>
    </row>
    <row r="36" spans="1:9" ht="12" customHeight="1" x14ac:dyDescent="0.25">
      <c r="A36" s="11"/>
      <c r="B36" s="11"/>
      <c r="C36" s="11"/>
      <c r="D36" s="11"/>
      <c r="E36" s="11"/>
      <c r="F36" s="11"/>
      <c r="G36" s="11"/>
      <c r="H36" s="11"/>
      <c r="I36" s="11"/>
    </row>
    <row r="37" spans="1:9" s="19" customFormat="1" ht="24.75" customHeight="1" x14ac:dyDescent="0.3">
      <c r="A37" s="17"/>
      <c r="B37" s="254" t="s">
        <v>26</v>
      </c>
      <c r="C37" s="254"/>
      <c r="D37" s="254"/>
      <c r="E37" s="254"/>
      <c r="F37" s="254"/>
      <c r="G37" s="254"/>
      <c r="H37" s="254"/>
      <c r="I37" s="18"/>
    </row>
    <row r="38" spans="1:9" ht="24" customHeight="1" x14ac:dyDescent="0.25">
      <c r="A38" s="11"/>
      <c r="B38" s="377" t="s">
        <v>27</v>
      </c>
      <c r="C38" s="377"/>
      <c r="D38" s="377"/>
      <c r="E38" s="377"/>
      <c r="F38" s="377"/>
      <c r="G38" s="377"/>
      <c r="H38" s="377"/>
      <c r="I38" s="11"/>
    </row>
    <row r="39" spans="1:9" ht="54" customHeight="1" x14ac:dyDescent="0.25">
      <c r="A39" s="11"/>
      <c r="B39" s="258" t="s">
        <v>28</v>
      </c>
      <c r="C39" s="258"/>
      <c r="D39" s="258"/>
      <c r="E39" s="258"/>
      <c r="F39" s="258"/>
      <c r="G39" s="258"/>
      <c r="H39" s="258"/>
      <c r="I39" s="11"/>
    </row>
    <row r="40" spans="1:9" ht="15.75" customHeight="1" x14ac:dyDescent="0.3">
      <c r="A40" s="368" t="s">
        <v>29</v>
      </c>
      <c r="B40" s="244" t="s">
        <v>30</v>
      </c>
      <c r="C40" s="246"/>
      <c r="D40" s="242" t="s">
        <v>156</v>
      </c>
      <c r="E40" s="376" t="s">
        <v>157</v>
      </c>
      <c r="F40" s="376"/>
      <c r="G40" s="376"/>
      <c r="H40" s="376"/>
    </row>
    <row r="41" spans="1:9" ht="19.5" customHeight="1" x14ac:dyDescent="0.25">
      <c r="A41" s="369"/>
      <c r="B41" s="371"/>
      <c r="C41" s="372"/>
      <c r="D41" s="242"/>
      <c r="E41" s="242" t="s">
        <v>158</v>
      </c>
      <c r="F41" s="242"/>
      <c r="G41" s="242" t="s">
        <v>158</v>
      </c>
      <c r="H41" s="242"/>
      <c r="I41" s="11"/>
    </row>
    <row r="42" spans="1:9" ht="20.25" customHeight="1" x14ac:dyDescent="0.25">
      <c r="A42" s="370"/>
      <c r="B42" s="247"/>
      <c r="C42" s="249"/>
      <c r="D42" s="242"/>
      <c r="E42" s="242"/>
      <c r="F42" s="242"/>
      <c r="G42" s="242"/>
      <c r="H42" s="242"/>
      <c r="I42" s="11"/>
    </row>
    <row r="43" spans="1:9" ht="30.75" customHeight="1" x14ac:dyDescent="0.25">
      <c r="A43" s="20">
        <v>1</v>
      </c>
      <c r="B43" s="240" t="s">
        <v>31</v>
      </c>
      <c r="C43" s="240"/>
      <c r="D43" s="22"/>
      <c r="E43" s="222"/>
      <c r="F43" s="224"/>
      <c r="G43" s="222"/>
      <c r="H43" s="224"/>
      <c r="I43" s="11"/>
    </row>
    <row r="44" spans="1:9" ht="15.75" customHeight="1" x14ac:dyDescent="0.25">
      <c r="A44" s="378">
        <v>2</v>
      </c>
      <c r="B44" s="219" t="s">
        <v>32</v>
      </c>
      <c r="C44" s="221"/>
      <c r="D44" s="22"/>
      <c r="E44" s="222"/>
      <c r="F44" s="224"/>
      <c r="G44" s="222"/>
      <c r="H44" s="224"/>
      <c r="I44" s="11"/>
    </row>
    <row r="45" spans="1:9" ht="15.75" customHeight="1" x14ac:dyDescent="0.25">
      <c r="A45" s="379"/>
      <c r="B45" s="381"/>
      <c r="C45" s="382"/>
      <c r="D45" s="22"/>
      <c r="E45" s="222"/>
      <c r="F45" s="224"/>
      <c r="G45" s="222"/>
      <c r="H45" s="224"/>
      <c r="I45" s="11"/>
    </row>
    <row r="46" spans="1:9" ht="15.75" customHeight="1" x14ac:dyDescent="0.25">
      <c r="A46" s="380"/>
      <c r="B46" s="383"/>
      <c r="C46" s="384"/>
      <c r="D46" s="22"/>
      <c r="E46" s="222"/>
      <c r="F46" s="224"/>
      <c r="G46" s="222"/>
      <c r="H46" s="224"/>
      <c r="I46" s="11"/>
    </row>
    <row r="47" spans="1:9" ht="18.75" customHeight="1" x14ac:dyDescent="0.25">
      <c r="A47" s="20">
        <v>3</v>
      </c>
      <c r="B47" s="240" t="s">
        <v>33</v>
      </c>
      <c r="C47" s="240"/>
      <c r="D47" s="22"/>
      <c r="E47" s="222"/>
      <c r="F47" s="224"/>
      <c r="G47" s="222"/>
      <c r="H47" s="224"/>
      <c r="I47" s="11"/>
    </row>
    <row r="48" spans="1:9" ht="20.25" customHeight="1" x14ac:dyDescent="0.25">
      <c r="A48" s="20">
        <v>4</v>
      </c>
      <c r="B48" s="240" t="s">
        <v>34</v>
      </c>
      <c r="C48" s="240"/>
      <c r="D48" s="22"/>
      <c r="E48" s="385"/>
      <c r="F48" s="385"/>
      <c r="G48" s="385"/>
      <c r="H48" s="385"/>
      <c r="I48" s="11"/>
    </row>
    <row r="49" spans="1:9" ht="19.5" customHeight="1" x14ac:dyDescent="0.25">
      <c r="A49" s="23">
        <v>5</v>
      </c>
      <c r="B49" s="240" t="s">
        <v>35</v>
      </c>
      <c r="C49" s="240"/>
      <c r="D49" s="22"/>
      <c r="E49" s="385"/>
      <c r="F49" s="385"/>
      <c r="G49" s="385"/>
      <c r="H49" s="385"/>
    </row>
    <row r="50" spans="1:9" ht="51.75" customHeight="1" x14ac:dyDescent="0.25">
      <c r="A50" s="20">
        <v>6</v>
      </c>
      <c r="B50" s="240" t="s">
        <v>36</v>
      </c>
      <c r="C50" s="240"/>
      <c r="D50" s="22"/>
      <c r="E50" s="385"/>
      <c r="F50" s="385"/>
      <c r="G50" s="385"/>
      <c r="H50" s="385"/>
      <c r="I50" s="11"/>
    </row>
    <row r="51" spans="1:9" ht="49.5" customHeight="1" x14ac:dyDescent="0.25">
      <c r="A51" s="20">
        <v>7</v>
      </c>
      <c r="B51" s="240" t="s">
        <v>37</v>
      </c>
      <c r="C51" s="240"/>
      <c r="D51" s="22"/>
      <c r="E51" s="385"/>
      <c r="F51" s="385"/>
      <c r="G51" s="385"/>
      <c r="H51" s="385"/>
      <c r="I51" s="11"/>
    </row>
    <row r="52" spans="1:9" ht="18" customHeight="1" x14ac:dyDescent="0.25">
      <c r="A52" s="20">
        <v>8</v>
      </c>
      <c r="B52" s="240" t="s">
        <v>38</v>
      </c>
      <c r="C52" s="240"/>
      <c r="D52" s="22"/>
      <c r="E52" s="385"/>
      <c r="F52" s="385"/>
      <c r="G52" s="385"/>
      <c r="H52" s="385"/>
      <c r="I52" s="11"/>
    </row>
    <row r="53" spans="1:9" ht="18" customHeight="1" x14ac:dyDescent="0.25">
      <c r="A53" s="24"/>
      <c r="B53" s="25" t="s">
        <v>39</v>
      </c>
      <c r="C53" s="26"/>
      <c r="D53" s="22"/>
      <c r="E53" s="385"/>
      <c r="F53" s="385"/>
      <c r="G53" s="385"/>
      <c r="H53" s="385"/>
      <c r="I53" s="11"/>
    </row>
    <row r="54" spans="1:9" ht="18" customHeight="1" x14ac:dyDescent="0.25">
      <c r="A54" s="24"/>
      <c r="B54" s="25" t="s">
        <v>40</v>
      </c>
      <c r="C54" s="26"/>
      <c r="D54" s="22"/>
      <c r="E54" s="385"/>
      <c r="F54" s="385"/>
      <c r="G54" s="385"/>
      <c r="H54" s="385"/>
      <c r="I54" s="11"/>
    </row>
    <row r="55" spans="1:9" ht="18" customHeight="1" x14ac:dyDescent="0.25">
      <c r="A55" s="27"/>
      <c r="B55" s="25" t="s">
        <v>41</v>
      </c>
      <c r="C55" s="28"/>
      <c r="D55" s="22"/>
      <c r="E55" s="385"/>
      <c r="F55" s="385"/>
      <c r="G55" s="385"/>
      <c r="H55" s="385"/>
    </row>
    <row r="56" spans="1:9" ht="13.5" customHeight="1" x14ac:dyDescent="0.25">
      <c r="A56" s="11"/>
      <c r="B56" s="11"/>
      <c r="C56" s="11"/>
      <c r="D56" s="11"/>
      <c r="E56" s="11"/>
      <c r="F56" s="11"/>
      <c r="G56" s="11"/>
      <c r="H56" s="11"/>
      <c r="I56" s="11"/>
    </row>
    <row r="57" spans="1:9" ht="20.25" customHeight="1" x14ac:dyDescent="0.25">
      <c r="A57" s="29">
        <v>1</v>
      </c>
      <c r="B57" s="388" t="s">
        <v>42</v>
      </c>
      <c r="C57" s="388"/>
      <c r="D57" s="388"/>
      <c r="E57" s="388"/>
      <c r="F57" s="388"/>
      <c r="G57" s="388"/>
      <c r="H57" s="388"/>
      <c r="I57" s="11"/>
    </row>
    <row r="58" spans="1:9" ht="9.75" customHeight="1" x14ac:dyDescent="0.25">
      <c r="A58" s="11"/>
      <c r="B58" s="11"/>
      <c r="C58" s="11"/>
      <c r="D58" s="11"/>
      <c r="E58" s="11"/>
      <c r="F58" s="11"/>
      <c r="G58" s="11"/>
      <c r="H58" s="11"/>
      <c r="I58" s="11"/>
    </row>
    <row r="59" spans="1:9" ht="26.25" customHeight="1" x14ac:dyDescent="0.25">
      <c r="A59" s="30"/>
      <c r="B59" s="254" t="s">
        <v>43</v>
      </c>
      <c r="C59" s="254"/>
      <c r="D59" s="254"/>
      <c r="E59" s="254"/>
      <c r="F59" s="254"/>
      <c r="G59" s="254"/>
      <c r="H59" s="254"/>
      <c r="I59" s="11"/>
    </row>
    <row r="60" spans="1:9" ht="130.69999999999999" customHeight="1" x14ac:dyDescent="0.25">
      <c r="A60" s="149">
        <v>1.1000000000000001</v>
      </c>
      <c r="B60" s="261" t="s">
        <v>252</v>
      </c>
      <c r="C60" s="261"/>
      <c r="D60" s="261"/>
      <c r="E60" s="261"/>
      <c r="F60" s="261"/>
      <c r="G60" s="261"/>
      <c r="H60" s="261"/>
      <c r="I60" s="11"/>
    </row>
    <row r="61" spans="1:9" ht="25.5" hidden="1" customHeight="1" x14ac:dyDescent="0.25">
      <c r="A61" s="31" t="s">
        <v>44</v>
      </c>
      <c r="B61" s="389" t="s">
        <v>45</v>
      </c>
      <c r="C61" s="389"/>
      <c r="D61" s="389"/>
      <c r="E61" s="389"/>
      <c r="F61" s="389"/>
      <c r="G61" s="389"/>
      <c r="H61" s="389"/>
      <c r="I61" s="11"/>
    </row>
    <row r="62" spans="1:9" ht="174" hidden="1" customHeight="1" x14ac:dyDescent="0.25">
      <c r="A62" s="31" t="s">
        <v>46</v>
      </c>
      <c r="B62" s="256" t="s">
        <v>203</v>
      </c>
      <c r="C62" s="256"/>
      <c r="D62" s="256"/>
      <c r="E62" s="256"/>
      <c r="F62" s="256"/>
      <c r="G62" s="256"/>
      <c r="H62" s="256"/>
      <c r="I62" s="11"/>
    </row>
    <row r="63" spans="1:9" ht="273.75" hidden="1" customHeight="1" x14ac:dyDescent="0.25">
      <c r="A63" s="31" t="s">
        <v>47</v>
      </c>
      <c r="B63" s="390" t="s">
        <v>149</v>
      </c>
      <c r="C63" s="391"/>
      <c r="D63" s="391"/>
      <c r="E63" s="391"/>
      <c r="F63" s="391"/>
      <c r="G63" s="391"/>
      <c r="H63" s="391"/>
      <c r="I63" s="391"/>
    </row>
    <row r="64" spans="1:9" ht="23.25" hidden="1" customHeight="1" x14ac:dyDescent="0.25">
      <c r="A64" s="32"/>
      <c r="B64" s="33"/>
      <c r="C64" s="34"/>
      <c r="D64" s="34" t="s">
        <v>48</v>
      </c>
      <c r="E64" s="34"/>
      <c r="F64" s="34"/>
      <c r="G64" s="34"/>
      <c r="H64" s="35"/>
      <c r="I64" s="11"/>
    </row>
    <row r="65" spans="1:24" ht="320.45" customHeight="1" x14ac:dyDescent="0.25">
      <c r="A65" s="150">
        <v>1.2</v>
      </c>
      <c r="B65" s="261" t="s">
        <v>239</v>
      </c>
      <c r="C65" s="261"/>
      <c r="D65" s="261"/>
      <c r="E65" s="261"/>
      <c r="F65" s="261"/>
      <c r="G65" s="261"/>
      <c r="H65" s="261"/>
      <c r="I65" s="213"/>
    </row>
    <row r="66" spans="1:24" ht="15" hidden="1" customHeight="1" x14ac:dyDescent="0.25">
      <c r="A66" s="32"/>
      <c r="B66" s="36"/>
      <c r="C66" s="37"/>
      <c r="D66" s="37" t="s">
        <v>48</v>
      </c>
      <c r="E66" s="37"/>
      <c r="F66" s="37"/>
      <c r="G66" s="37"/>
      <c r="H66" s="38"/>
      <c r="I66" s="11"/>
    </row>
    <row r="67" spans="1:24" ht="306.75" customHeight="1" x14ac:dyDescent="0.25">
      <c r="A67" s="150">
        <v>1.3</v>
      </c>
      <c r="B67" s="261" t="s">
        <v>240</v>
      </c>
      <c r="C67" s="261"/>
      <c r="D67" s="261"/>
      <c r="E67" s="261"/>
      <c r="F67" s="261"/>
      <c r="G67" s="261"/>
      <c r="H67" s="261"/>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261" t="s">
        <v>241</v>
      </c>
      <c r="C69" s="261"/>
      <c r="D69" s="261"/>
      <c r="E69" s="261"/>
      <c r="F69" s="261"/>
      <c r="G69" s="261"/>
      <c r="H69" s="261"/>
      <c r="I69" s="212"/>
    </row>
    <row r="70" spans="1:24" ht="288" customHeight="1" x14ac:dyDescent="0.25">
      <c r="A70" s="32"/>
      <c r="B70" s="261" t="s">
        <v>242</v>
      </c>
      <c r="C70" s="261"/>
      <c r="D70" s="261"/>
      <c r="E70" s="261"/>
      <c r="F70" s="261"/>
      <c r="G70" s="261"/>
      <c r="H70" s="261"/>
      <c r="I70" s="11"/>
    </row>
    <row r="71" spans="1:24" ht="9" customHeight="1" x14ac:dyDescent="0.25">
      <c r="A71" s="39"/>
      <c r="B71" s="386"/>
      <c r="C71" s="387"/>
      <c r="D71" s="387"/>
      <c r="E71" s="387"/>
      <c r="F71" s="387"/>
      <c r="G71" s="387"/>
      <c r="H71" s="387"/>
      <c r="I71" s="11"/>
    </row>
    <row r="72" spans="1:24" ht="8.25" customHeight="1" x14ac:dyDescent="0.25">
      <c r="A72" s="39"/>
      <c r="B72" s="40"/>
      <c r="C72" s="41"/>
      <c r="D72" s="41"/>
      <c r="E72" s="41"/>
      <c r="F72" s="41"/>
      <c r="G72" s="41"/>
      <c r="H72" s="41"/>
      <c r="I72" s="11"/>
    </row>
    <row r="73" spans="1:24" ht="70.5" customHeight="1" x14ac:dyDescent="0.25">
      <c r="A73" s="42"/>
      <c r="B73" s="258" t="s">
        <v>49</v>
      </c>
      <c r="C73" s="258"/>
      <c r="D73" s="258"/>
      <c r="E73" s="258"/>
      <c r="F73" s="258"/>
      <c r="G73" s="258"/>
      <c r="H73" s="258"/>
      <c r="I73" s="11"/>
    </row>
    <row r="74" spans="1:24" ht="72.75" customHeight="1" x14ac:dyDescent="0.25">
      <c r="B74" s="258" t="s">
        <v>50</v>
      </c>
      <c r="C74" s="258"/>
      <c r="D74" s="258"/>
      <c r="E74" s="258"/>
      <c r="F74" s="258"/>
      <c r="G74" s="258"/>
      <c r="H74" s="258"/>
    </row>
    <row r="75" spans="1:24" ht="21" customHeight="1" x14ac:dyDescent="0.25">
      <c r="B75" s="396" t="s">
        <v>51</v>
      </c>
      <c r="C75" s="396"/>
      <c r="D75" s="43"/>
      <c r="E75" s="43"/>
      <c r="F75" s="43"/>
      <c r="G75" s="43"/>
      <c r="H75" s="43"/>
    </row>
    <row r="76" spans="1:24" ht="51.75" customHeight="1" x14ac:dyDescent="0.25">
      <c r="A76" s="11"/>
      <c r="B76" s="232" t="s">
        <v>170</v>
      </c>
      <c r="C76" s="232"/>
      <c r="D76" s="232"/>
      <c r="E76" s="232"/>
      <c r="F76" s="232"/>
      <c r="G76" s="232"/>
      <c r="H76" s="232"/>
      <c r="I76" s="11"/>
    </row>
    <row r="77" spans="1:24" ht="15.75" customHeight="1" x14ac:dyDescent="0.25">
      <c r="A77" s="11"/>
      <c r="B77" s="44"/>
      <c r="C77" s="45"/>
      <c r="D77" s="45"/>
      <c r="E77" s="45"/>
      <c r="F77" s="45"/>
      <c r="G77" s="45"/>
      <c r="H77" s="45"/>
      <c r="I77" s="11"/>
    </row>
    <row r="78" spans="1:24" ht="38.25" customHeight="1" x14ac:dyDescent="0.25">
      <c r="A78" s="46"/>
      <c r="B78" s="233" t="s">
        <v>171</v>
      </c>
      <c r="C78" s="233"/>
      <c r="D78" s="397"/>
      <c r="E78" s="398"/>
      <c r="F78" s="399"/>
      <c r="G78" s="400"/>
      <c r="H78" s="399"/>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401"/>
      <c r="C79" s="401"/>
      <c r="D79" s="402"/>
      <c r="E79" s="403"/>
      <c r="F79" s="404"/>
      <c r="G79" s="405"/>
      <c r="H79" s="404"/>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235" t="s">
        <v>52</v>
      </c>
      <c r="C80" s="235"/>
      <c r="D80" s="392"/>
      <c r="E80" s="393"/>
      <c r="F80" s="394"/>
      <c r="G80" s="395"/>
      <c r="H80" s="394"/>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235" t="s">
        <v>53</v>
      </c>
      <c r="C82" s="235"/>
      <c r="D82" s="392"/>
      <c r="E82" s="393"/>
      <c r="F82" s="394"/>
      <c r="G82" s="395"/>
      <c r="H82" s="394"/>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269">
        <v>3</v>
      </c>
      <c r="B84" s="271" t="s">
        <v>162</v>
      </c>
      <c r="C84" s="271"/>
      <c r="D84" s="412"/>
      <c r="E84" s="414"/>
      <c r="F84" s="415"/>
      <c r="G84" s="416"/>
      <c r="H84" s="415"/>
      <c r="I84" s="5"/>
      <c r="J84" s="5"/>
      <c r="K84" s="5"/>
      <c r="L84" s="5"/>
      <c r="M84" s="5"/>
      <c r="N84" s="5"/>
      <c r="O84" s="5"/>
      <c r="P84" s="5"/>
      <c r="Q84" s="5"/>
      <c r="R84" s="5"/>
      <c r="S84" s="5"/>
      <c r="T84" s="5"/>
      <c r="U84" s="5"/>
      <c r="V84" s="5"/>
      <c r="W84" s="5"/>
      <c r="X84" s="5"/>
    </row>
    <row r="85" spans="1:24" ht="21" customHeight="1" x14ac:dyDescent="0.25">
      <c r="A85" s="270"/>
      <c r="B85" s="225"/>
      <c r="C85" s="225"/>
      <c r="D85" s="413"/>
      <c r="E85" s="417"/>
      <c r="F85" s="418"/>
      <c r="G85" s="419"/>
      <c r="H85" s="418"/>
      <c r="I85" s="5"/>
      <c r="J85" s="5"/>
      <c r="K85" s="5"/>
      <c r="L85" s="5"/>
      <c r="M85" s="5"/>
      <c r="N85" s="5"/>
      <c r="O85" s="5"/>
      <c r="P85" s="5"/>
      <c r="Q85" s="5"/>
      <c r="R85" s="5"/>
      <c r="S85" s="5"/>
      <c r="T85" s="5"/>
      <c r="U85" s="5"/>
      <c r="V85" s="5"/>
      <c r="W85" s="5"/>
      <c r="X85" s="5"/>
    </row>
    <row r="86" spans="1:24" ht="20.25" customHeight="1" x14ac:dyDescent="0.25">
      <c r="A86" s="270"/>
      <c r="B86" s="225"/>
      <c r="C86" s="225"/>
      <c r="D86" s="413"/>
      <c r="E86" s="417"/>
      <c r="F86" s="418"/>
      <c r="G86" s="419"/>
      <c r="H86" s="418"/>
      <c r="I86" s="5"/>
      <c r="J86" s="5"/>
      <c r="K86" s="5"/>
      <c r="L86" s="5"/>
      <c r="M86" s="5"/>
      <c r="N86" s="5"/>
      <c r="O86" s="5"/>
      <c r="P86" s="5"/>
      <c r="Q86" s="5"/>
      <c r="R86" s="5"/>
      <c r="S86" s="5"/>
      <c r="T86" s="5"/>
      <c r="U86" s="5"/>
      <c r="V86" s="5"/>
      <c r="W86" s="5"/>
      <c r="X86" s="5"/>
    </row>
    <row r="87" spans="1:24" ht="21" customHeight="1" x14ac:dyDescent="0.25">
      <c r="A87" s="270"/>
      <c r="B87" s="225"/>
      <c r="C87" s="225"/>
      <c r="D87" s="413"/>
      <c r="E87" s="417"/>
      <c r="F87" s="418"/>
      <c r="G87" s="419"/>
      <c r="H87" s="418"/>
      <c r="I87" s="5"/>
      <c r="J87" s="5"/>
      <c r="K87" s="5"/>
      <c r="L87" s="5"/>
      <c r="M87" s="5"/>
      <c r="N87" s="5"/>
      <c r="O87" s="5"/>
      <c r="P87" s="5"/>
      <c r="Q87" s="5"/>
      <c r="R87" s="5"/>
      <c r="S87" s="5"/>
      <c r="T87" s="5"/>
      <c r="U87" s="5"/>
      <c r="V87" s="5"/>
      <c r="W87" s="5"/>
      <c r="X87" s="5"/>
    </row>
    <row r="88" spans="1:24" ht="24.95" customHeight="1" x14ac:dyDescent="0.25">
      <c r="A88" s="55"/>
      <c r="D88" s="56" t="s">
        <v>54</v>
      </c>
      <c r="E88" s="406"/>
      <c r="F88" s="407"/>
      <c r="G88" s="408"/>
      <c r="H88" s="407"/>
      <c r="I88" s="5"/>
      <c r="J88" s="5"/>
      <c r="K88" s="5"/>
      <c r="L88" s="5"/>
      <c r="M88" s="5"/>
      <c r="N88" s="5"/>
      <c r="O88" s="5"/>
      <c r="P88" s="5"/>
      <c r="Q88" s="5"/>
      <c r="R88" s="5"/>
      <c r="S88" s="5"/>
      <c r="T88" s="5"/>
      <c r="U88" s="5"/>
      <c r="V88" s="5"/>
      <c r="W88" s="5"/>
      <c r="X88" s="5"/>
    </row>
    <row r="89" spans="1:24" ht="24.95" customHeight="1" x14ac:dyDescent="0.25">
      <c r="A89" s="55"/>
      <c r="D89" s="56" t="s">
        <v>55</v>
      </c>
      <c r="E89" s="406"/>
      <c r="F89" s="407"/>
      <c r="G89" s="408"/>
      <c r="H89" s="407"/>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409"/>
      <c r="F90" s="410"/>
      <c r="G90" s="411"/>
      <c r="H90" s="410"/>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271" t="s">
        <v>231</v>
      </c>
      <c r="C92" s="271"/>
      <c r="D92" s="422"/>
      <c r="E92" s="222"/>
      <c r="F92" s="224"/>
      <c r="G92" s="222"/>
      <c r="H92" s="224"/>
      <c r="I92" s="5"/>
      <c r="J92" s="5"/>
      <c r="K92" s="5"/>
      <c r="L92" s="5"/>
      <c r="M92" s="5"/>
      <c r="N92" s="5"/>
      <c r="O92" s="5"/>
      <c r="P92" s="5"/>
      <c r="Q92" s="5"/>
      <c r="R92" s="5"/>
      <c r="S92" s="5"/>
      <c r="T92" s="5"/>
      <c r="U92" s="5"/>
      <c r="V92" s="5"/>
      <c r="W92" s="5"/>
      <c r="X92" s="5"/>
    </row>
    <row r="93" spans="1:24" ht="36" customHeight="1" x14ac:dyDescent="0.25">
      <c r="A93" s="49"/>
      <c r="B93" s="423" t="s">
        <v>154</v>
      </c>
      <c r="C93" s="424"/>
      <c r="D93" s="425"/>
      <c r="E93" s="426"/>
      <c r="F93" s="426"/>
      <c r="G93" s="427"/>
      <c r="H93" s="427"/>
      <c r="I93" s="60"/>
      <c r="J93" s="5"/>
      <c r="K93" s="5"/>
      <c r="L93" s="5"/>
      <c r="M93" s="5"/>
      <c r="N93" s="5"/>
      <c r="O93" s="5"/>
      <c r="P93" s="5"/>
      <c r="Q93" s="5"/>
      <c r="R93" s="5"/>
      <c r="S93" s="5"/>
      <c r="T93" s="5"/>
      <c r="U93" s="5"/>
      <c r="V93" s="5"/>
      <c r="W93" s="5"/>
      <c r="X93" s="5"/>
    </row>
    <row r="94" spans="1:24" ht="95.45" customHeight="1" x14ac:dyDescent="0.25">
      <c r="A94" s="49"/>
      <c r="B94" s="420" t="s">
        <v>233</v>
      </c>
      <c r="C94" s="262"/>
      <c r="D94" s="421"/>
      <c r="E94" s="222"/>
      <c r="F94" s="224"/>
      <c r="G94" s="222"/>
      <c r="H94" s="224"/>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25" t="s">
        <v>58</v>
      </c>
      <c r="C96" s="225"/>
      <c r="D96" s="267"/>
      <c r="E96" s="222"/>
      <c r="F96" s="224"/>
      <c r="G96" s="222"/>
      <c r="H96" s="224"/>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25" t="s">
        <v>221</v>
      </c>
      <c r="C98" s="225"/>
      <c r="D98" s="267"/>
      <c r="E98" s="222"/>
      <c r="F98" s="224"/>
      <c r="G98" s="222"/>
      <c r="H98" s="224"/>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64" t="s">
        <v>60</v>
      </c>
      <c r="C100" s="364"/>
      <c r="D100" s="432"/>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25" t="s">
        <v>61</v>
      </c>
      <c r="C101" s="225"/>
      <c r="D101" s="267"/>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74" t="s">
        <v>217</v>
      </c>
      <c r="C102" s="225"/>
      <c r="D102" s="267"/>
      <c r="E102" s="433"/>
      <c r="F102" s="434"/>
      <c r="G102" s="433"/>
      <c r="H102" s="434"/>
      <c r="I102" s="5"/>
      <c r="J102" s="5"/>
      <c r="K102" s="5"/>
      <c r="L102" s="5"/>
      <c r="M102" s="5"/>
      <c r="N102" s="5"/>
      <c r="O102" s="5"/>
      <c r="P102" s="5"/>
      <c r="Q102" s="5"/>
      <c r="R102" s="5"/>
      <c r="S102" s="5"/>
      <c r="T102" s="5"/>
      <c r="U102" s="5"/>
      <c r="V102" s="5"/>
      <c r="W102" s="5"/>
      <c r="X102" s="5"/>
    </row>
    <row r="103" spans="1:24" ht="50.25" customHeight="1" x14ac:dyDescent="0.25">
      <c r="A103" s="55"/>
      <c r="B103" s="374"/>
      <c r="C103" s="225"/>
      <c r="D103" s="267"/>
      <c r="E103" s="428"/>
      <c r="F103" s="429"/>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430" t="s">
        <v>169</v>
      </c>
      <c r="F104" s="430"/>
      <c r="G104" s="430" t="s">
        <v>169</v>
      </c>
      <c r="H104" s="430"/>
      <c r="I104" s="5"/>
      <c r="J104" s="5"/>
      <c r="K104" s="5"/>
      <c r="L104" s="5"/>
      <c r="M104" s="5"/>
      <c r="N104" s="5"/>
      <c r="O104" s="5"/>
      <c r="P104" s="5"/>
      <c r="Q104" s="5"/>
      <c r="R104" s="5"/>
      <c r="S104" s="5"/>
      <c r="T104" s="5"/>
      <c r="U104" s="5"/>
      <c r="V104" s="5"/>
      <c r="W104" s="5"/>
      <c r="X104" s="5"/>
    </row>
    <row r="105" spans="1:24" ht="119.25" hidden="1" customHeight="1" x14ac:dyDescent="0.25">
      <c r="A105" s="55"/>
      <c r="B105" s="431" t="s">
        <v>62</v>
      </c>
      <c r="C105" s="431"/>
      <c r="D105" s="431"/>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431" t="s">
        <v>63</v>
      </c>
      <c r="C106" s="431"/>
      <c r="D106" s="431"/>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431" t="s">
        <v>64</v>
      </c>
      <c r="C107" s="431"/>
      <c r="D107" s="431"/>
      <c r="E107" s="234"/>
      <c r="F107" s="234"/>
      <c r="G107" s="234"/>
      <c r="H107" s="234"/>
      <c r="I107" s="5"/>
      <c r="J107" s="5"/>
      <c r="K107" s="5"/>
      <c r="L107" s="5"/>
      <c r="M107" s="5"/>
      <c r="N107" s="5"/>
      <c r="O107" s="5"/>
      <c r="P107" s="5"/>
      <c r="Q107" s="5"/>
      <c r="R107" s="5"/>
      <c r="S107" s="5"/>
      <c r="T107" s="5"/>
      <c r="U107" s="5"/>
      <c r="V107" s="5"/>
      <c r="W107" s="5"/>
      <c r="X107" s="5"/>
    </row>
    <row r="108" spans="1:24" ht="69.75" customHeight="1" x14ac:dyDescent="0.25">
      <c r="A108" s="73"/>
      <c r="B108" s="431" t="s">
        <v>65</v>
      </c>
      <c r="C108" s="431"/>
      <c r="D108" s="431"/>
      <c r="E108" s="234"/>
      <c r="F108" s="234"/>
      <c r="G108" s="234"/>
      <c r="H108" s="234"/>
      <c r="I108" s="5"/>
      <c r="J108" s="5"/>
      <c r="K108" s="5"/>
      <c r="L108" s="5"/>
      <c r="M108" s="5"/>
      <c r="N108" s="5"/>
      <c r="O108" s="5"/>
      <c r="P108" s="5"/>
      <c r="Q108" s="5"/>
      <c r="R108" s="5"/>
      <c r="S108" s="5"/>
      <c r="T108" s="5"/>
      <c r="U108" s="5"/>
      <c r="V108" s="5"/>
      <c r="W108" s="5"/>
      <c r="X108" s="5"/>
    </row>
    <row r="109" spans="1:24" ht="63" customHeight="1" x14ac:dyDescent="0.25">
      <c r="A109" s="73"/>
      <c r="B109" s="431" t="s">
        <v>159</v>
      </c>
      <c r="C109" s="431"/>
      <c r="D109" s="431"/>
      <c r="E109" s="227"/>
      <c r="F109" s="229"/>
      <c r="G109" s="227"/>
      <c r="H109" s="229"/>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373" t="s">
        <v>67</v>
      </c>
      <c r="C111" s="373"/>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232" t="s">
        <v>68</v>
      </c>
      <c r="C112" s="232"/>
      <c r="D112" s="232"/>
      <c r="E112" s="232"/>
      <c r="F112" s="232"/>
      <c r="G112" s="232"/>
      <c r="H112" s="232"/>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233" t="s">
        <v>69</v>
      </c>
      <c r="C114" s="233"/>
      <c r="D114" s="233"/>
      <c r="E114" s="435"/>
      <c r="F114" s="436"/>
      <c r="G114" s="436"/>
      <c r="H114" s="437"/>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235" t="s">
        <v>52</v>
      </c>
      <c r="C115" s="235"/>
      <c r="D115" s="392"/>
      <c r="E115" s="438"/>
      <c r="F115" s="366"/>
      <c r="G115" s="366"/>
      <c r="H115" s="367"/>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235" t="s">
        <v>53</v>
      </c>
      <c r="C117" s="235"/>
      <c r="D117" s="235"/>
      <c r="E117" s="438"/>
      <c r="F117" s="366"/>
      <c r="G117" s="366"/>
      <c r="H117" s="367"/>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269">
        <v>3</v>
      </c>
      <c r="B119" s="271" t="s">
        <v>70</v>
      </c>
      <c r="C119" s="271"/>
      <c r="D119" s="271"/>
      <c r="E119" s="414"/>
      <c r="F119" s="439"/>
      <c r="G119" s="439"/>
      <c r="H119" s="415"/>
      <c r="I119" s="5"/>
      <c r="J119" s="5"/>
      <c r="K119" s="5"/>
      <c r="L119" s="5"/>
      <c r="M119" s="5"/>
      <c r="N119" s="5"/>
      <c r="O119" s="5"/>
      <c r="P119" s="5"/>
      <c r="Q119" s="5"/>
      <c r="R119" s="5"/>
      <c r="S119" s="5"/>
      <c r="T119" s="5"/>
      <c r="U119" s="5"/>
      <c r="V119" s="5"/>
      <c r="W119" s="5"/>
      <c r="X119" s="5"/>
    </row>
    <row r="120" spans="1:24" ht="36.75" hidden="1" customHeight="1" x14ac:dyDescent="0.25">
      <c r="A120" s="270"/>
      <c r="B120" s="225"/>
      <c r="C120" s="225"/>
      <c r="D120" s="225"/>
      <c r="E120" s="417"/>
      <c r="F120" s="440"/>
      <c r="G120" s="440"/>
      <c r="H120" s="418"/>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417"/>
      <c r="F121" s="440"/>
      <c r="G121" s="440"/>
      <c r="H121" s="418"/>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417"/>
      <c r="F122" s="440"/>
      <c r="G122" s="440"/>
      <c r="H122" s="418"/>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441"/>
      <c r="F123" s="442"/>
      <c r="G123" s="442"/>
      <c r="H123" s="443"/>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44" t="s">
        <v>71</v>
      </c>
      <c r="C125" s="271"/>
      <c r="D125" s="271"/>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45" t="s">
        <v>201</v>
      </c>
      <c r="C126" s="258"/>
      <c r="D126" s="446"/>
      <c r="E126" s="365"/>
      <c r="F126" s="366"/>
      <c r="G126" s="366"/>
      <c r="H126" s="367"/>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74" t="s">
        <v>58</v>
      </c>
      <c r="C129" s="225"/>
      <c r="D129" s="225"/>
      <c r="E129" s="365"/>
      <c r="F129" s="366"/>
      <c r="G129" s="366"/>
      <c r="H129" s="367"/>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74" t="s">
        <v>72</v>
      </c>
      <c r="C131" s="225"/>
      <c r="D131" s="225"/>
      <c r="E131" s="365"/>
      <c r="F131" s="366"/>
      <c r="G131" s="366"/>
      <c r="H131" s="367"/>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375" t="s">
        <v>60</v>
      </c>
      <c r="C133" s="364"/>
      <c r="D133" s="364"/>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74" t="s">
        <v>61</v>
      </c>
      <c r="C134" s="225"/>
      <c r="D134" s="225"/>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264" t="s">
        <v>66</v>
      </c>
      <c r="C136" s="235"/>
      <c r="D136" s="235"/>
      <c r="E136" s="222"/>
      <c r="F136" s="224"/>
      <c r="G136" s="222"/>
      <c r="H136" s="224"/>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172</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329" t="s">
        <v>173</v>
      </c>
      <c r="C138" s="329"/>
      <c r="D138" s="329"/>
      <c r="E138" s="329"/>
      <c r="F138" s="329"/>
      <c r="G138" s="329"/>
      <c r="H138" s="329"/>
      <c r="I138" s="329"/>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342" t="s">
        <v>174</v>
      </c>
      <c r="C140" s="272"/>
      <c r="D140" s="272"/>
      <c r="E140" s="343"/>
      <c r="F140" s="350"/>
      <c r="G140" s="351"/>
      <c r="H140" s="351"/>
      <c r="I140" s="352"/>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326" t="s">
        <v>226</v>
      </c>
      <c r="C141" s="319"/>
      <c r="D141" s="319"/>
      <c r="E141" s="320"/>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342" t="s">
        <v>234</v>
      </c>
      <c r="C142" s="272"/>
      <c r="D142" s="272"/>
      <c r="E142" s="343"/>
      <c r="F142" s="344"/>
      <c r="G142" s="331"/>
      <c r="H142" s="331"/>
      <c r="I142" s="332"/>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19" t="s">
        <v>175</v>
      </c>
      <c r="C143" s="319"/>
      <c r="D143" s="319"/>
      <c r="E143" s="320"/>
      <c r="F143" s="344"/>
      <c r="G143" s="331"/>
      <c r="H143" s="331"/>
      <c r="I143" s="332"/>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19" t="s">
        <v>74</v>
      </c>
      <c r="C144" s="319"/>
      <c r="D144" s="319"/>
      <c r="E144" s="320"/>
      <c r="F144" s="319"/>
      <c r="G144" s="319"/>
      <c r="H144" s="319"/>
      <c r="I144" s="320"/>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19" t="s">
        <v>228</v>
      </c>
      <c r="C145" s="319"/>
      <c r="D145" s="319"/>
      <c r="E145" s="320"/>
      <c r="F145" s="344"/>
      <c r="G145" s="331"/>
      <c r="H145" s="331"/>
      <c r="I145" s="332"/>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19" t="s">
        <v>53</v>
      </c>
      <c r="C147" s="319"/>
      <c r="D147" s="319"/>
      <c r="E147" s="319"/>
      <c r="F147" s="344"/>
      <c r="G147" s="331"/>
      <c r="H147" s="331"/>
      <c r="I147" s="332"/>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302" t="s">
        <v>75</v>
      </c>
      <c r="B149" s="341" t="s">
        <v>176</v>
      </c>
      <c r="C149" s="341"/>
      <c r="D149" s="341"/>
      <c r="E149" s="341"/>
      <c r="F149" s="308"/>
      <c r="G149" s="345"/>
      <c r="H149" s="345"/>
      <c r="I149" s="309"/>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303"/>
      <c r="B150" s="280"/>
      <c r="C150" s="280"/>
      <c r="D150" s="280"/>
      <c r="E150" s="280"/>
      <c r="F150" s="311"/>
      <c r="G150" s="346"/>
      <c r="H150" s="346"/>
      <c r="I150" s="312"/>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311"/>
      <c r="G151" s="346"/>
      <c r="H151" s="346"/>
      <c r="I151" s="312"/>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311"/>
      <c r="G152" s="346"/>
      <c r="H152" s="346"/>
      <c r="I152" s="312"/>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337"/>
      <c r="G153" s="338"/>
      <c r="H153" s="338"/>
      <c r="I153" s="339"/>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337"/>
      <c r="G154" s="338"/>
      <c r="H154" s="338"/>
      <c r="I154" s="339"/>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340"/>
      <c r="C155" s="341"/>
      <c r="D155" s="341"/>
      <c r="E155" s="341"/>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342" t="s">
        <v>229</v>
      </c>
      <c r="C156" s="272"/>
      <c r="D156" s="272"/>
      <c r="E156" s="343"/>
      <c r="F156" s="330"/>
      <c r="G156" s="331"/>
      <c r="H156" s="331"/>
      <c r="I156" s="332"/>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298" t="s">
        <v>58</v>
      </c>
      <c r="C158" s="280"/>
      <c r="D158" s="280"/>
      <c r="E158" s="280"/>
      <c r="F158" s="330"/>
      <c r="G158" s="331"/>
      <c r="H158" s="331"/>
      <c r="I158" s="332"/>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284" t="s">
        <v>235</v>
      </c>
      <c r="C160" s="285"/>
      <c r="D160" s="285"/>
      <c r="E160" s="286"/>
      <c r="F160" s="330"/>
      <c r="G160" s="331"/>
      <c r="H160" s="331"/>
      <c r="I160" s="332"/>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284" t="s">
        <v>177</v>
      </c>
      <c r="C162" s="285"/>
      <c r="D162" s="285"/>
      <c r="E162" s="286"/>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324"/>
      <c r="C163" s="325"/>
      <c r="D163" s="325"/>
      <c r="E163" s="325"/>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326" t="s">
        <v>66</v>
      </c>
      <c r="C164" s="319"/>
      <c r="D164" s="319"/>
      <c r="E164" s="319"/>
      <c r="F164" s="282"/>
      <c r="G164" s="283"/>
      <c r="H164" s="282"/>
      <c r="I164" s="283"/>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327" t="s">
        <v>73</v>
      </c>
      <c r="C165" s="328"/>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329" t="s">
        <v>178</v>
      </c>
      <c r="C166" s="329"/>
      <c r="D166" s="329"/>
      <c r="E166" s="329"/>
      <c r="F166" s="329"/>
      <c r="G166" s="329"/>
      <c r="H166" s="329"/>
      <c r="I166" s="329"/>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314" t="s">
        <v>78</v>
      </c>
      <c r="C168" s="314"/>
      <c r="D168" s="314"/>
      <c r="E168" s="315"/>
      <c r="F168" s="316"/>
      <c r="G168" s="317"/>
      <c r="H168" s="318"/>
      <c r="I168" s="317"/>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314" t="s">
        <v>204</v>
      </c>
      <c r="C169" s="314"/>
      <c r="D169" s="314"/>
      <c r="E169" s="315"/>
      <c r="F169" s="316"/>
      <c r="G169" s="317"/>
      <c r="H169" s="318"/>
      <c r="I169" s="317"/>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19" t="s">
        <v>52</v>
      </c>
      <c r="C170" s="319"/>
      <c r="D170" s="319"/>
      <c r="E170" s="320"/>
      <c r="F170" s="321"/>
      <c r="G170" s="322"/>
      <c r="H170" s="323"/>
      <c r="I170" s="32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19" t="s">
        <v>53</v>
      </c>
      <c r="C172" s="319"/>
      <c r="D172" s="319"/>
      <c r="E172" s="320"/>
      <c r="F172" s="321"/>
      <c r="G172" s="322"/>
      <c r="H172" s="323"/>
      <c r="I172" s="32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302">
        <v>3</v>
      </c>
      <c r="B174" s="304" t="e">
        <f>IF([3]Cover!D126 = "Sole Bidder", "Name and Address of the Employer/Utility for whom the Contract was executed by the firm ", " Name and Address of the Employer/Utility for whom the Contract was executed by the firm/Partner of a JV")</f>
        <v>#REF!</v>
      </c>
      <c r="C174" s="305"/>
      <c r="D174" s="305"/>
      <c r="E174" s="306"/>
      <c r="F174" s="308"/>
      <c r="G174" s="309"/>
      <c r="H174" s="310"/>
      <c r="I174" s="309"/>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303"/>
      <c r="B175" s="284"/>
      <c r="C175" s="285"/>
      <c r="D175" s="285"/>
      <c r="E175" s="307"/>
      <c r="F175" s="311"/>
      <c r="G175" s="312"/>
      <c r="H175" s="313"/>
      <c r="I175" s="312"/>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303"/>
      <c r="B176" s="284"/>
      <c r="C176" s="285"/>
      <c r="D176" s="285"/>
      <c r="E176" s="307"/>
      <c r="F176" s="311"/>
      <c r="G176" s="312"/>
      <c r="H176" s="313"/>
      <c r="I176" s="312"/>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303"/>
      <c r="B177" s="284"/>
      <c r="C177" s="285"/>
      <c r="D177" s="285"/>
      <c r="E177" s="307"/>
      <c r="H177" s="313"/>
      <c r="I177" s="312"/>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292"/>
      <c r="G178" s="293"/>
      <c r="H178" s="294"/>
      <c r="I178" s="293"/>
      <c r="J178" s="162"/>
      <c r="K178" s="162"/>
      <c r="L178" s="162"/>
      <c r="M178" s="162"/>
      <c r="N178" s="162"/>
      <c r="O178" s="162"/>
      <c r="P178" s="162"/>
      <c r="Q178" s="311"/>
      <c r="R178" s="312"/>
      <c r="S178" s="162"/>
      <c r="T178" s="162"/>
      <c r="U178" s="162"/>
      <c r="V178" s="162"/>
      <c r="W178" s="162"/>
      <c r="X178" s="162"/>
      <c r="Y178" s="162"/>
    </row>
    <row r="179" spans="1:25" s="163" customFormat="1" ht="24.95" hidden="1" customHeight="1" x14ac:dyDescent="0.25">
      <c r="A179" s="177"/>
      <c r="E179" s="178" t="s">
        <v>55</v>
      </c>
      <c r="F179" s="292"/>
      <c r="G179" s="293"/>
      <c r="H179" s="294"/>
      <c r="I179" s="293"/>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295"/>
      <c r="G180" s="296"/>
      <c r="H180" s="297"/>
      <c r="I180" s="296"/>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298" t="s">
        <v>179</v>
      </c>
      <c r="C182" s="280"/>
      <c r="D182" s="280"/>
      <c r="E182" s="280"/>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299" t="s">
        <v>205</v>
      </c>
      <c r="C183" s="300"/>
      <c r="D183" s="300"/>
      <c r="E183" s="301"/>
      <c r="F183" s="282"/>
      <c r="G183" s="283"/>
      <c r="H183" s="282"/>
      <c r="I183" s="283"/>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280" t="s">
        <v>58</v>
      </c>
      <c r="C186" s="280"/>
      <c r="D186" s="280"/>
      <c r="E186" s="281"/>
      <c r="F186" s="282"/>
      <c r="G186" s="283"/>
      <c r="H186" s="282"/>
      <c r="I186" s="283"/>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284" t="s">
        <v>180</v>
      </c>
      <c r="C188" s="285"/>
      <c r="D188" s="285"/>
      <c r="E188" s="286"/>
      <c r="F188" s="282"/>
      <c r="G188" s="283"/>
      <c r="H188" s="282"/>
      <c r="I188" s="283"/>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287" t="s">
        <v>79</v>
      </c>
      <c r="C190" s="287"/>
      <c r="D190" s="287"/>
      <c r="E190" s="288"/>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280" t="s">
        <v>61</v>
      </c>
      <c r="C191" s="280"/>
      <c r="D191" s="280"/>
      <c r="E191" s="281"/>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289"/>
      <c r="G192" s="290"/>
      <c r="H192" s="289"/>
      <c r="I192" s="291"/>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275"/>
      <c r="G193" s="27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277"/>
      <c r="G194" s="278"/>
      <c r="H194" s="277"/>
      <c r="I194" s="279"/>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264" t="s">
        <v>194</v>
      </c>
      <c r="C195" s="235"/>
      <c r="D195" s="235"/>
      <c r="E195" s="235"/>
      <c r="F195" s="235"/>
      <c r="G195" s="235"/>
      <c r="H195" s="265"/>
      <c r="I195" s="202"/>
    </row>
    <row r="196" spans="1:25" ht="9" customHeight="1" x14ac:dyDescent="0.25">
      <c r="A196" s="203"/>
      <c r="B196" s="333"/>
      <c r="C196" s="333"/>
      <c r="D196" s="333"/>
      <c r="E196" s="333"/>
      <c r="F196" s="333"/>
      <c r="G196" s="333"/>
      <c r="H196" s="333"/>
      <c r="I196" s="333"/>
    </row>
    <row r="197" spans="1:25" ht="61.5" customHeight="1" x14ac:dyDescent="0.25">
      <c r="A197" s="201"/>
      <c r="B197" s="263" t="s">
        <v>195</v>
      </c>
      <c r="C197" s="263"/>
      <c r="D197" s="263"/>
      <c r="E197" s="263"/>
      <c r="F197" s="263"/>
      <c r="G197" s="263"/>
      <c r="H197" s="263"/>
      <c r="I197" s="202"/>
    </row>
    <row r="198" spans="1:25" ht="15.75" customHeight="1" x14ac:dyDescent="0.25">
      <c r="A198" s="334"/>
      <c r="B198" s="335"/>
      <c r="C198" s="335"/>
      <c r="D198" s="335"/>
      <c r="E198" s="335"/>
      <c r="F198" s="335"/>
      <c r="G198" s="335"/>
      <c r="H198" s="335"/>
      <c r="I198" s="336"/>
    </row>
    <row r="199" spans="1:25" ht="82.5" customHeight="1" x14ac:dyDescent="0.25">
      <c r="A199" s="201"/>
      <c r="B199" s="353" t="s">
        <v>213</v>
      </c>
      <c r="C199" s="353"/>
      <c r="D199" s="353"/>
      <c r="E199" s="353"/>
      <c r="F199" s="353"/>
      <c r="G199" s="353"/>
      <c r="H199" s="353"/>
      <c r="I199" s="202"/>
    </row>
    <row r="200" spans="1:25" ht="9" customHeight="1" x14ac:dyDescent="0.25">
      <c r="A200" s="203"/>
      <c r="B200" s="333"/>
      <c r="C200" s="333"/>
      <c r="D200" s="333"/>
      <c r="E200" s="333"/>
      <c r="F200" s="333"/>
      <c r="G200" s="333"/>
      <c r="H200" s="333"/>
      <c r="I200" s="333"/>
    </row>
    <row r="201" spans="1:25" ht="74.25" customHeight="1" x14ac:dyDescent="0.25">
      <c r="A201" s="201"/>
      <c r="B201" s="263" t="s">
        <v>225</v>
      </c>
      <c r="C201" s="263"/>
      <c r="D201" s="263"/>
      <c r="E201" s="263"/>
      <c r="F201" s="263"/>
      <c r="G201" s="263"/>
      <c r="H201" s="263"/>
      <c r="I201" s="202"/>
    </row>
    <row r="202" spans="1:25" s="163" customFormat="1" ht="36.75" customHeight="1" x14ac:dyDescent="0.25">
      <c r="A202" s="181"/>
      <c r="B202" s="272" t="s">
        <v>66</v>
      </c>
      <c r="C202" s="272"/>
      <c r="D202" s="272"/>
      <c r="E202" s="272"/>
      <c r="F202" s="273"/>
      <c r="G202" s="273"/>
      <c r="H202" s="273"/>
      <c r="I202" s="273"/>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181</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329" t="s">
        <v>182</v>
      </c>
      <c r="C344" s="329"/>
      <c r="D344" s="329"/>
      <c r="E344" s="329"/>
      <c r="F344" s="329"/>
      <c r="G344" s="329"/>
      <c r="H344" s="329"/>
      <c r="I344" s="329"/>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342" t="s">
        <v>183</v>
      </c>
      <c r="C346" s="272"/>
      <c r="D346" s="272"/>
      <c r="E346" s="343"/>
      <c r="F346" s="350"/>
      <c r="G346" s="351"/>
      <c r="H346" s="351"/>
      <c r="I346" s="352"/>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342" t="s">
        <v>184</v>
      </c>
      <c r="C347" s="272"/>
      <c r="D347" s="272"/>
      <c r="E347" s="343"/>
      <c r="F347" s="350"/>
      <c r="G347" s="351"/>
      <c r="H347" s="351"/>
      <c r="I347" s="352"/>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326" t="s">
        <v>226</v>
      </c>
      <c r="C348" s="319"/>
      <c r="D348" s="319"/>
      <c r="E348" s="320"/>
      <c r="F348" s="347"/>
      <c r="G348" s="348"/>
      <c r="H348" s="348"/>
      <c r="I348" s="34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342" t="s">
        <v>227</v>
      </c>
      <c r="C349" s="272"/>
      <c r="D349" s="272"/>
      <c r="E349" s="343"/>
      <c r="F349" s="344"/>
      <c r="G349" s="331"/>
      <c r="H349" s="331"/>
      <c r="I349" s="332"/>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19" t="s">
        <v>175</v>
      </c>
      <c r="C350" s="319"/>
      <c r="D350" s="319"/>
      <c r="E350" s="320"/>
      <c r="F350" s="344"/>
      <c r="G350" s="331"/>
      <c r="H350" s="331"/>
      <c r="I350" s="332"/>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19" t="s">
        <v>185</v>
      </c>
      <c r="C351" s="319"/>
      <c r="D351" s="319"/>
      <c r="E351" s="320"/>
      <c r="F351" s="319"/>
      <c r="G351" s="319"/>
      <c r="H351" s="319"/>
      <c r="I351" s="320"/>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19" t="s">
        <v>228</v>
      </c>
      <c r="C352" s="319"/>
      <c r="D352" s="319"/>
      <c r="E352" s="320"/>
      <c r="F352" s="344"/>
      <c r="G352" s="331"/>
      <c r="H352" s="331"/>
      <c r="I352" s="332"/>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19" t="s">
        <v>53</v>
      </c>
      <c r="C354" s="319"/>
      <c r="D354" s="319"/>
      <c r="E354" s="319"/>
      <c r="F354" s="344"/>
      <c r="G354" s="331"/>
      <c r="H354" s="331"/>
      <c r="I354" s="332"/>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302" t="s">
        <v>75</v>
      </c>
      <c r="B356" s="341" t="s">
        <v>176</v>
      </c>
      <c r="C356" s="341"/>
      <c r="D356" s="341"/>
      <c r="E356" s="341"/>
      <c r="F356" s="308"/>
      <c r="G356" s="345"/>
      <c r="H356" s="345"/>
      <c r="I356" s="309"/>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303"/>
      <c r="B357" s="280"/>
      <c r="C357" s="280"/>
      <c r="D357" s="280"/>
      <c r="E357" s="280"/>
      <c r="F357" s="311"/>
      <c r="G357" s="346"/>
      <c r="H357" s="346"/>
      <c r="I357" s="312"/>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311"/>
      <c r="G358" s="346"/>
      <c r="H358" s="346"/>
      <c r="I358" s="312"/>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311"/>
      <c r="G359" s="346"/>
      <c r="H359" s="346"/>
      <c r="I359" s="312"/>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337"/>
      <c r="G360" s="338"/>
      <c r="H360" s="338"/>
      <c r="I360" s="339"/>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337"/>
      <c r="G361" s="338"/>
      <c r="H361" s="338"/>
      <c r="I361" s="339"/>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340"/>
      <c r="C362" s="341"/>
      <c r="D362" s="341"/>
      <c r="E362" s="341"/>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342" t="s">
        <v>229</v>
      </c>
      <c r="C363" s="272"/>
      <c r="D363" s="272"/>
      <c r="E363" s="343"/>
      <c r="F363" s="330"/>
      <c r="G363" s="331"/>
      <c r="H363" s="331"/>
      <c r="I363" s="332"/>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298" t="s">
        <v>58</v>
      </c>
      <c r="C365" s="280"/>
      <c r="D365" s="280"/>
      <c r="E365" s="280"/>
      <c r="F365" s="330"/>
      <c r="G365" s="331"/>
      <c r="H365" s="331"/>
      <c r="I365" s="332"/>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63" customHeight="1" x14ac:dyDescent="0.25">
      <c r="A367" s="177"/>
      <c r="B367" s="284" t="s">
        <v>230</v>
      </c>
      <c r="C367" s="285"/>
      <c r="D367" s="285"/>
      <c r="E367" s="286"/>
      <c r="F367" s="330"/>
      <c r="G367" s="331"/>
      <c r="H367" s="331"/>
      <c r="I367" s="332"/>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284" t="s">
        <v>177</v>
      </c>
      <c r="C369" s="285"/>
      <c r="D369" s="285"/>
      <c r="E369" s="286"/>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324"/>
      <c r="C370" s="325"/>
      <c r="D370" s="325"/>
      <c r="E370" s="325"/>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326" t="s">
        <v>66</v>
      </c>
      <c r="C371" s="319"/>
      <c r="D371" s="319"/>
      <c r="E371" s="319"/>
      <c r="F371" s="282"/>
      <c r="G371" s="283"/>
      <c r="H371" s="282"/>
      <c r="I371" s="283"/>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327" t="s">
        <v>73</v>
      </c>
      <c r="C372" s="328"/>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329" t="s">
        <v>178</v>
      </c>
      <c r="C373" s="329"/>
      <c r="D373" s="329"/>
      <c r="E373" s="329"/>
      <c r="F373" s="329"/>
      <c r="G373" s="329"/>
      <c r="H373" s="329"/>
      <c r="I373" s="329"/>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314" t="s">
        <v>78</v>
      </c>
      <c r="C375" s="314"/>
      <c r="D375" s="314"/>
      <c r="E375" s="315"/>
      <c r="F375" s="316"/>
      <c r="G375" s="317"/>
      <c r="H375" s="318"/>
      <c r="I375" s="317"/>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314" t="s">
        <v>204</v>
      </c>
      <c r="C376" s="314"/>
      <c r="D376" s="314"/>
      <c r="E376" s="315"/>
      <c r="F376" s="316"/>
      <c r="G376" s="317"/>
      <c r="H376" s="318"/>
      <c r="I376" s="317"/>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19" t="s">
        <v>52</v>
      </c>
      <c r="C377" s="319"/>
      <c r="D377" s="319"/>
      <c r="E377" s="320"/>
      <c r="F377" s="321"/>
      <c r="G377" s="322"/>
      <c r="H377" s="323"/>
      <c r="I377" s="32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19" t="s">
        <v>53</v>
      </c>
      <c r="C379" s="319"/>
      <c r="D379" s="319"/>
      <c r="E379" s="320"/>
      <c r="F379" s="321"/>
      <c r="G379" s="322"/>
      <c r="H379" s="323"/>
      <c r="I379" s="32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302">
        <v>3</v>
      </c>
      <c r="B381" s="304" t="e">
        <f>IF([3]Cover!D331 = "Sole Bidder", "Name and Address of the Employer/Utility for whom the Contract was executed by the firm ", " Name and Address of the Employer/Utility for whom the Contract was executed by the firm/Partner of a JV")</f>
        <v>#REF!</v>
      </c>
      <c r="C381" s="305"/>
      <c r="D381" s="305"/>
      <c r="E381" s="306"/>
      <c r="F381" s="308"/>
      <c r="G381" s="309"/>
      <c r="H381" s="310"/>
      <c r="I381" s="309"/>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303"/>
      <c r="B382" s="284"/>
      <c r="C382" s="285"/>
      <c r="D382" s="285"/>
      <c r="E382" s="307"/>
      <c r="F382" s="311"/>
      <c r="G382" s="312"/>
      <c r="H382" s="313"/>
      <c r="I382" s="312"/>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303"/>
      <c r="B383" s="284"/>
      <c r="C383" s="285"/>
      <c r="D383" s="285"/>
      <c r="E383" s="307"/>
      <c r="F383" s="311"/>
      <c r="G383" s="312"/>
      <c r="H383" s="313"/>
      <c r="I383" s="312"/>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303"/>
      <c r="B384" s="284"/>
      <c r="C384" s="285"/>
      <c r="D384" s="285"/>
      <c r="E384" s="307"/>
      <c r="H384" s="313"/>
      <c r="I384" s="312"/>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292"/>
      <c r="G385" s="293"/>
      <c r="H385" s="294"/>
      <c r="I385" s="293"/>
      <c r="J385" s="162"/>
      <c r="K385" s="162"/>
      <c r="L385" s="162"/>
      <c r="M385" s="162"/>
      <c r="N385" s="162"/>
      <c r="O385" s="162"/>
      <c r="P385" s="162"/>
      <c r="Q385" s="311"/>
      <c r="R385" s="312"/>
      <c r="S385" s="162"/>
      <c r="T385" s="162"/>
      <c r="U385" s="162"/>
      <c r="V385" s="162"/>
      <c r="W385" s="162"/>
      <c r="X385" s="162"/>
      <c r="Y385" s="162"/>
    </row>
    <row r="386" spans="1:25" s="163" customFormat="1" ht="24.95" hidden="1" customHeight="1" x14ac:dyDescent="0.25">
      <c r="A386" s="177"/>
      <c r="E386" s="178" t="s">
        <v>55</v>
      </c>
      <c r="F386" s="292"/>
      <c r="G386" s="293"/>
      <c r="H386" s="294"/>
      <c r="I386" s="293"/>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295"/>
      <c r="G387" s="296"/>
      <c r="H387" s="297"/>
      <c r="I387" s="296"/>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298" t="s">
        <v>179</v>
      </c>
      <c r="C389" s="280"/>
      <c r="D389" s="280"/>
      <c r="E389" s="280"/>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299" t="s">
        <v>205</v>
      </c>
      <c r="C390" s="300"/>
      <c r="D390" s="300"/>
      <c r="E390" s="301"/>
      <c r="F390" s="282"/>
      <c r="G390" s="283"/>
      <c r="H390" s="282"/>
      <c r="I390" s="283"/>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280" t="s">
        <v>58</v>
      </c>
      <c r="C393" s="280"/>
      <c r="D393" s="280"/>
      <c r="E393" s="281"/>
      <c r="F393" s="282"/>
      <c r="G393" s="283"/>
      <c r="H393" s="282"/>
      <c r="I393" s="283"/>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284" t="s">
        <v>180</v>
      </c>
      <c r="C395" s="285"/>
      <c r="D395" s="285"/>
      <c r="E395" s="286"/>
      <c r="F395" s="282"/>
      <c r="G395" s="283"/>
      <c r="H395" s="282"/>
      <c r="I395" s="283"/>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287" t="s">
        <v>79</v>
      </c>
      <c r="C397" s="287"/>
      <c r="D397" s="287"/>
      <c r="E397" s="288"/>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280" t="s">
        <v>61</v>
      </c>
      <c r="C398" s="280"/>
      <c r="D398" s="280"/>
      <c r="E398" s="281"/>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289"/>
      <c r="G399" s="290"/>
      <c r="H399" s="289"/>
      <c r="I399" s="291"/>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275"/>
      <c r="G400" s="27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277"/>
      <c r="G401" s="278"/>
      <c r="H401" s="277"/>
      <c r="I401" s="279"/>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264" t="s">
        <v>196</v>
      </c>
      <c r="C402" s="235"/>
      <c r="D402" s="235"/>
      <c r="E402" s="235"/>
      <c r="F402" s="235"/>
      <c r="G402" s="235"/>
      <c r="H402" s="265"/>
      <c r="I402" s="202"/>
    </row>
    <row r="403" spans="1:25" ht="9" customHeight="1" x14ac:dyDescent="0.25">
      <c r="A403" s="203"/>
      <c r="B403" s="333"/>
      <c r="C403" s="333"/>
      <c r="D403" s="333"/>
      <c r="E403" s="333"/>
      <c r="F403" s="333"/>
      <c r="G403" s="333"/>
      <c r="H403" s="333"/>
      <c r="I403" s="333"/>
    </row>
    <row r="404" spans="1:25" ht="74.25" customHeight="1" x14ac:dyDescent="0.25">
      <c r="A404" s="201"/>
      <c r="B404" s="263" t="s">
        <v>197</v>
      </c>
      <c r="C404" s="263"/>
      <c r="D404" s="263"/>
      <c r="E404" s="263"/>
      <c r="F404" s="263"/>
      <c r="G404" s="263"/>
      <c r="H404" s="263"/>
      <c r="I404" s="202"/>
    </row>
    <row r="405" spans="1:25" ht="15.75" customHeight="1" x14ac:dyDescent="0.25">
      <c r="A405" s="334"/>
      <c r="B405" s="335"/>
      <c r="C405" s="335"/>
      <c r="D405" s="335"/>
      <c r="E405" s="335"/>
      <c r="F405" s="335"/>
      <c r="G405" s="335"/>
      <c r="H405" s="335"/>
      <c r="I405" s="336"/>
    </row>
    <row r="406" spans="1:25" ht="82.5" customHeight="1" x14ac:dyDescent="0.25">
      <c r="A406" s="201"/>
      <c r="B406" s="263" t="s">
        <v>214</v>
      </c>
      <c r="C406" s="263"/>
      <c r="D406" s="263"/>
      <c r="E406" s="263"/>
      <c r="F406" s="263"/>
      <c r="G406" s="263"/>
      <c r="H406" s="263"/>
      <c r="I406" s="202"/>
    </row>
    <row r="407" spans="1:25" ht="9" customHeight="1" x14ac:dyDescent="0.25">
      <c r="A407" s="203"/>
      <c r="B407" s="333"/>
      <c r="C407" s="333"/>
      <c r="D407" s="333"/>
      <c r="E407" s="333"/>
      <c r="F407" s="333"/>
      <c r="G407" s="333"/>
      <c r="H407" s="333"/>
      <c r="I407" s="333"/>
    </row>
    <row r="408" spans="1:25" ht="74.25" customHeight="1" x14ac:dyDescent="0.25">
      <c r="A408" s="201"/>
      <c r="B408" s="263" t="s">
        <v>238</v>
      </c>
      <c r="C408" s="263"/>
      <c r="D408" s="263"/>
      <c r="E408" s="263"/>
      <c r="F408" s="263"/>
      <c r="G408" s="263"/>
      <c r="H408" s="263"/>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298" t="s">
        <v>58</v>
      </c>
      <c r="C410" s="280"/>
      <c r="D410" s="280"/>
      <c r="E410" s="280"/>
      <c r="F410" s="330"/>
      <c r="G410" s="331"/>
      <c r="H410" s="331"/>
      <c r="I410" s="332"/>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284" t="s">
        <v>206</v>
      </c>
      <c r="C412" s="285"/>
      <c r="D412" s="285"/>
      <c r="E412" s="286"/>
      <c r="F412" s="330"/>
      <c r="G412" s="331"/>
      <c r="H412" s="331"/>
      <c r="I412" s="332"/>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298" t="s">
        <v>81</v>
      </c>
      <c r="C413" s="280"/>
      <c r="D413" s="280"/>
      <c r="E413" s="280"/>
      <c r="F413" s="330"/>
      <c r="G413" s="331"/>
      <c r="H413" s="331"/>
      <c r="I413" s="332"/>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284" t="s">
        <v>77</v>
      </c>
      <c r="C414" s="285"/>
      <c r="D414" s="285"/>
      <c r="E414" s="286"/>
      <c r="F414" s="330"/>
      <c r="G414" s="331"/>
      <c r="H414" s="331"/>
      <c r="I414" s="332"/>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284" t="s">
        <v>207</v>
      </c>
      <c r="C416" s="285"/>
      <c r="D416" s="285"/>
      <c r="E416" s="286"/>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324" t="s">
        <v>61</v>
      </c>
      <c r="C417" s="325"/>
      <c r="D417" s="325"/>
      <c r="E417" s="325"/>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326" t="s">
        <v>66</v>
      </c>
      <c r="C419" s="319"/>
      <c r="D419" s="319"/>
      <c r="E419" s="319"/>
      <c r="F419" s="282"/>
      <c r="G419" s="283"/>
      <c r="H419" s="282"/>
      <c r="I419" s="283"/>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327" t="s">
        <v>80</v>
      </c>
      <c r="C420" s="328"/>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329" t="s">
        <v>186</v>
      </c>
      <c r="C421" s="329"/>
      <c r="D421" s="329"/>
      <c r="E421" s="329"/>
      <c r="F421" s="329"/>
      <c r="G421" s="329"/>
      <c r="H421" s="329"/>
      <c r="I421" s="329"/>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314" t="s">
        <v>82</v>
      </c>
      <c r="C423" s="314"/>
      <c r="D423" s="314"/>
      <c r="E423" s="315"/>
      <c r="F423" s="316"/>
      <c r="G423" s="317"/>
      <c r="H423" s="316"/>
      <c r="I423" s="317"/>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314" t="s">
        <v>208</v>
      </c>
      <c r="C424" s="314"/>
      <c r="D424" s="314"/>
      <c r="E424" s="315"/>
      <c r="F424" s="316"/>
      <c r="G424" s="317"/>
      <c r="H424" s="318">
        <v>0</v>
      </c>
      <c r="I424" s="317"/>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19" t="s">
        <v>52</v>
      </c>
      <c r="C425" s="319"/>
      <c r="D425" s="319"/>
      <c r="E425" s="320"/>
      <c r="F425" s="321"/>
      <c r="G425" s="322"/>
      <c r="H425" s="323"/>
      <c r="I425" s="32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19" t="s">
        <v>53</v>
      </c>
      <c r="C427" s="319"/>
      <c r="D427" s="319"/>
      <c r="E427" s="320"/>
      <c r="F427" s="321"/>
      <c r="G427" s="322"/>
      <c r="H427" s="323"/>
      <c r="I427" s="32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302">
        <v>3</v>
      </c>
      <c r="B429" s="304" t="e">
        <f>IF([3]Cover!D329 = "Sole Bidder", "Name and Address of the Employer/Utility for whom the Contract was executed by the firm ", " Name and Address of the Employer/Utility for whom the Contract was executed by the firm/Partner of a JV")</f>
        <v>#REF!</v>
      </c>
      <c r="C429" s="305"/>
      <c r="D429" s="305"/>
      <c r="E429" s="306"/>
      <c r="F429" s="308"/>
      <c r="G429" s="309"/>
      <c r="H429" s="310"/>
      <c r="I429" s="309"/>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303"/>
      <c r="B430" s="284"/>
      <c r="C430" s="285"/>
      <c r="D430" s="285"/>
      <c r="E430" s="307"/>
      <c r="F430" s="311"/>
      <c r="G430" s="312"/>
      <c r="H430" s="313"/>
      <c r="I430" s="312"/>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303"/>
      <c r="B431" s="284"/>
      <c r="C431" s="285"/>
      <c r="D431" s="285"/>
      <c r="E431" s="307"/>
      <c r="F431" s="311"/>
      <c r="G431" s="312"/>
      <c r="H431" s="313"/>
      <c r="I431" s="312"/>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303"/>
      <c r="B432" s="284"/>
      <c r="C432" s="285"/>
      <c r="D432" s="285"/>
      <c r="E432" s="307"/>
      <c r="F432" s="311"/>
      <c r="G432" s="312"/>
      <c r="H432" s="313"/>
      <c r="I432" s="312"/>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292"/>
      <c r="G433" s="293"/>
      <c r="H433" s="294"/>
      <c r="I433" s="293"/>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292"/>
      <c r="G434" s="293"/>
      <c r="H434" s="294"/>
      <c r="I434" s="293"/>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295"/>
      <c r="G435" s="296"/>
      <c r="H435" s="297"/>
      <c r="I435" s="296"/>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298" t="s">
        <v>179</v>
      </c>
      <c r="C437" s="280"/>
      <c r="D437" s="280"/>
      <c r="E437" s="280"/>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299" t="s">
        <v>209</v>
      </c>
      <c r="C438" s="300"/>
      <c r="D438" s="300"/>
      <c r="E438" s="301"/>
      <c r="F438" s="282"/>
      <c r="G438" s="283"/>
      <c r="H438" s="282"/>
      <c r="I438" s="283"/>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280" t="s">
        <v>58</v>
      </c>
      <c r="C441" s="280"/>
      <c r="D441" s="280"/>
      <c r="E441" s="281"/>
      <c r="F441" s="282"/>
      <c r="G441" s="283"/>
      <c r="H441" s="282"/>
      <c r="I441" s="283"/>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284" t="s">
        <v>180</v>
      </c>
      <c r="C443" s="285"/>
      <c r="D443" s="285"/>
      <c r="E443" s="286"/>
      <c r="F443" s="282"/>
      <c r="G443" s="283"/>
      <c r="H443" s="282"/>
      <c r="I443" s="283"/>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287" t="s">
        <v>79</v>
      </c>
      <c r="C445" s="287"/>
      <c r="D445" s="287"/>
      <c r="E445" s="288"/>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280" t="s">
        <v>61</v>
      </c>
      <c r="C446" s="280"/>
      <c r="D446" s="280"/>
      <c r="E446" s="281"/>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289"/>
      <c r="G447" s="290"/>
      <c r="H447" s="289"/>
      <c r="I447" s="291"/>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275"/>
      <c r="G448" s="27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277"/>
      <c r="G449" s="278"/>
      <c r="H449" s="277"/>
      <c r="I449" s="27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272" t="s">
        <v>210</v>
      </c>
      <c r="C450" s="272"/>
      <c r="D450" s="272"/>
      <c r="E450" s="272"/>
      <c r="F450" s="273"/>
      <c r="G450" s="273"/>
      <c r="H450" s="273"/>
      <c r="I450" s="273"/>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272" t="s">
        <v>187</v>
      </c>
      <c r="C451" s="272"/>
      <c r="D451" s="272"/>
      <c r="E451" s="272"/>
      <c r="F451" s="273"/>
      <c r="G451" s="273"/>
      <c r="H451" s="273"/>
      <c r="I451" s="273"/>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272" t="s">
        <v>211</v>
      </c>
      <c r="C452" s="272"/>
      <c r="D452" s="272"/>
      <c r="E452" s="272"/>
      <c r="F452" s="273"/>
      <c r="G452" s="273"/>
      <c r="H452" s="273"/>
      <c r="I452" s="273"/>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272" t="s">
        <v>66</v>
      </c>
      <c r="C453" s="272"/>
      <c r="D453" s="272"/>
      <c r="E453" s="272"/>
      <c r="F453" s="273"/>
      <c r="G453" s="273"/>
      <c r="H453" s="273"/>
      <c r="I453" s="273"/>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230" t="s">
        <v>188</v>
      </c>
      <c r="C455" s="23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232" t="s">
        <v>161</v>
      </c>
      <c r="C456" s="232"/>
      <c r="D456" s="232"/>
      <c r="E456" s="232"/>
      <c r="F456" s="232"/>
      <c r="G456" s="232"/>
      <c r="H456" s="232"/>
      <c r="I456" s="5"/>
      <c r="J456" s="5"/>
      <c r="K456" s="5"/>
      <c r="L456" s="5"/>
      <c r="M456" s="5"/>
      <c r="N456" s="5"/>
      <c r="O456" s="5"/>
      <c r="P456" s="5"/>
      <c r="Q456" s="5"/>
      <c r="R456" s="5"/>
      <c r="S456" s="5"/>
      <c r="T456" s="5"/>
      <c r="U456" s="5"/>
      <c r="V456" s="5"/>
      <c r="W456" s="5"/>
      <c r="X456" s="5"/>
    </row>
    <row r="457" spans="1:25" ht="36.75" customHeight="1" x14ac:dyDescent="0.25">
      <c r="A457" s="46"/>
      <c r="B457" s="233" t="s">
        <v>155</v>
      </c>
      <c r="C457" s="233"/>
      <c r="D457" s="233"/>
      <c r="E457" s="274"/>
      <c r="F457" s="274"/>
      <c r="G457" s="274"/>
      <c r="H457" s="274"/>
      <c r="I457" s="5"/>
      <c r="J457" s="5"/>
      <c r="K457" s="5"/>
      <c r="L457" s="5"/>
      <c r="M457" s="5"/>
      <c r="N457" s="5"/>
      <c r="O457" s="5"/>
      <c r="P457" s="5"/>
      <c r="Q457" s="5"/>
      <c r="R457" s="5"/>
      <c r="S457" s="5"/>
      <c r="T457" s="5"/>
      <c r="U457" s="5"/>
      <c r="V457" s="5"/>
      <c r="W457" s="5"/>
      <c r="X457" s="5"/>
    </row>
    <row r="458" spans="1:25" ht="34.9" customHeight="1" x14ac:dyDescent="0.25">
      <c r="A458" s="51">
        <v>1</v>
      </c>
      <c r="B458" s="235" t="s">
        <v>52</v>
      </c>
      <c r="C458" s="235"/>
      <c r="D458" s="235"/>
      <c r="E458" s="234"/>
      <c r="F458" s="234"/>
      <c r="G458" s="234"/>
      <c r="H458" s="234"/>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235" t="s">
        <v>160</v>
      </c>
      <c r="C460" s="235"/>
      <c r="D460" s="235"/>
      <c r="E460" s="227"/>
      <c r="F460" s="228"/>
      <c r="G460" s="228"/>
      <c r="H460" s="229"/>
      <c r="I460" s="5"/>
      <c r="J460" s="5"/>
      <c r="K460" s="5"/>
      <c r="L460" s="5"/>
      <c r="M460" s="5"/>
      <c r="N460" s="5"/>
      <c r="O460" s="5"/>
      <c r="P460" s="5"/>
      <c r="Q460" s="5"/>
      <c r="R460" s="5"/>
      <c r="S460" s="5"/>
      <c r="T460" s="5"/>
      <c r="U460" s="5"/>
      <c r="V460" s="5"/>
      <c r="W460" s="5"/>
      <c r="X460" s="5"/>
    </row>
    <row r="461" spans="1:25" ht="36.75" customHeight="1" x14ac:dyDescent="0.25">
      <c r="A461" s="269">
        <v>3</v>
      </c>
      <c r="B461" s="271" t="s">
        <v>163</v>
      </c>
      <c r="C461" s="271"/>
      <c r="D461" s="271"/>
      <c r="E461" s="234"/>
      <c r="F461" s="234"/>
      <c r="G461" s="234"/>
      <c r="H461" s="234"/>
      <c r="I461" s="5"/>
      <c r="J461" s="5"/>
      <c r="K461" s="5"/>
      <c r="L461" s="5"/>
      <c r="M461" s="5"/>
      <c r="N461" s="5"/>
      <c r="O461" s="5"/>
      <c r="P461" s="5"/>
      <c r="Q461" s="5"/>
      <c r="R461" s="5"/>
      <c r="S461" s="5"/>
      <c r="T461" s="5"/>
      <c r="U461" s="5"/>
      <c r="V461" s="5"/>
      <c r="W461" s="5"/>
      <c r="X461" s="5"/>
    </row>
    <row r="462" spans="1:25" ht="36.75" customHeight="1" x14ac:dyDescent="0.25">
      <c r="A462" s="270"/>
      <c r="B462" s="225"/>
      <c r="C462" s="225"/>
      <c r="D462" s="225"/>
      <c r="E462" s="234"/>
      <c r="F462" s="234"/>
      <c r="G462" s="234"/>
      <c r="H462" s="234"/>
      <c r="I462" s="5"/>
      <c r="J462" s="5"/>
      <c r="K462" s="5"/>
      <c r="L462" s="5"/>
      <c r="M462" s="5"/>
      <c r="N462" s="5"/>
      <c r="O462" s="5"/>
      <c r="P462" s="5"/>
      <c r="Q462" s="5"/>
      <c r="R462" s="5"/>
      <c r="S462" s="5"/>
      <c r="T462" s="5"/>
      <c r="U462" s="5"/>
      <c r="V462" s="5"/>
      <c r="W462" s="5"/>
      <c r="X462" s="5"/>
    </row>
    <row r="463" spans="1:25" ht="9" customHeight="1" x14ac:dyDescent="0.25">
      <c r="A463" s="270"/>
      <c r="B463" s="225"/>
      <c r="C463" s="225"/>
      <c r="D463" s="225"/>
      <c r="E463" s="234"/>
      <c r="F463" s="234"/>
      <c r="G463" s="234"/>
      <c r="H463" s="234"/>
      <c r="I463" s="5"/>
      <c r="J463" s="5"/>
      <c r="K463" s="5"/>
      <c r="L463" s="5"/>
      <c r="M463" s="5"/>
      <c r="N463" s="5"/>
      <c r="O463" s="5"/>
      <c r="P463" s="5"/>
      <c r="Q463" s="5"/>
      <c r="R463" s="5"/>
      <c r="S463" s="5"/>
      <c r="T463" s="5"/>
      <c r="U463" s="5"/>
      <c r="V463" s="5"/>
      <c r="W463" s="5"/>
      <c r="X463" s="5"/>
    </row>
    <row r="464" spans="1:25" ht="36.6" hidden="1" customHeight="1" x14ac:dyDescent="0.25">
      <c r="A464" s="270"/>
      <c r="B464" s="225"/>
      <c r="C464" s="225"/>
      <c r="D464" s="225"/>
      <c r="E464" s="234"/>
      <c r="F464" s="234"/>
      <c r="G464" s="234"/>
      <c r="H464" s="234"/>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7"/>
      <c r="F465" s="228"/>
      <c r="G465" s="228"/>
      <c r="H465" s="229"/>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7"/>
      <c r="F466" s="228"/>
      <c r="G466" s="228"/>
      <c r="H466" s="229"/>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234"/>
      <c r="F467" s="234"/>
      <c r="G467" s="234"/>
      <c r="H467" s="234"/>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263" t="s">
        <v>231</v>
      </c>
      <c r="C469" s="263"/>
      <c r="D469" s="263"/>
      <c r="E469" s="227"/>
      <c r="F469" s="228"/>
      <c r="G469" s="228"/>
      <c r="H469" s="229"/>
      <c r="I469" s="5"/>
      <c r="J469" s="5"/>
      <c r="K469" s="5"/>
      <c r="L469" s="5"/>
      <c r="M469" s="5"/>
      <c r="N469" s="5"/>
      <c r="O469" s="5"/>
      <c r="P469" s="5"/>
      <c r="Q469" s="5"/>
      <c r="R469" s="5"/>
      <c r="S469" s="5"/>
      <c r="T469" s="5"/>
      <c r="U469" s="5"/>
      <c r="V469" s="5"/>
      <c r="W469" s="5"/>
      <c r="X469" s="5"/>
    </row>
    <row r="470" spans="1:24" ht="147.94999999999999" customHeight="1" x14ac:dyDescent="0.25">
      <c r="A470" s="49"/>
      <c r="B470" s="266" t="s">
        <v>236</v>
      </c>
      <c r="C470" s="266"/>
      <c r="D470" s="266"/>
      <c r="E470" s="227"/>
      <c r="F470" s="228"/>
      <c r="G470" s="228"/>
      <c r="H470" s="229"/>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25" t="s">
        <v>189</v>
      </c>
      <c r="C472" s="225"/>
      <c r="D472" s="267"/>
      <c r="E472" s="227"/>
      <c r="F472" s="228"/>
      <c r="G472" s="228"/>
      <c r="H472" s="229"/>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268" t="s">
        <v>190</v>
      </c>
      <c r="C474" s="268"/>
      <c r="D474" s="268"/>
      <c r="E474" s="227"/>
      <c r="F474" s="228"/>
      <c r="G474" s="228"/>
      <c r="H474" s="229"/>
      <c r="I474" s="5"/>
      <c r="J474" s="5"/>
      <c r="K474" s="5"/>
      <c r="L474" s="5"/>
      <c r="M474" s="5"/>
      <c r="N474" s="5"/>
      <c r="O474" s="5"/>
      <c r="P474" s="5"/>
      <c r="Q474" s="5"/>
      <c r="R474" s="5"/>
      <c r="S474" s="5"/>
      <c r="T474" s="5"/>
      <c r="U474" s="5"/>
      <c r="V474" s="5"/>
      <c r="W474" s="5"/>
      <c r="X474" s="5"/>
    </row>
    <row r="475" spans="1:24" ht="76.5" customHeight="1" x14ac:dyDescent="0.25">
      <c r="A475" s="151"/>
      <c r="B475" s="263" t="s">
        <v>222</v>
      </c>
      <c r="C475" s="263"/>
      <c r="D475" s="263"/>
      <c r="E475" s="227"/>
      <c r="F475" s="228"/>
      <c r="G475" s="228"/>
      <c r="H475" s="229"/>
      <c r="I475" s="5"/>
      <c r="J475" s="5"/>
      <c r="K475" s="5"/>
      <c r="L475" s="5"/>
      <c r="M475" s="5"/>
      <c r="N475" s="5"/>
      <c r="O475" s="5"/>
      <c r="P475" s="5"/>
      <c r="Q475" s="5"/>
      <c r="R475" s="5"/>
      <c r="S475" s="5"/>
      <c r="T475" s="5"/>
      <c r="U475" s="5"/>
      <c r="V475" s="5"/>
      <c r="W475" s="5"/>
      <c r="X475" s="5"/>
    </row>
    <row r="476" spans="1:24" ht="75" customHeight="1" x14ac:dyDescent="0.25">
      <c r="A476" s="16"/>
      <c r="B476" s="226" t="s">
        <v>159</v>
      </c>
      <c r="C476" s="226"/>
      <c r="D476" s="226"/>
      <c r="E476" s="227"/>
      <c r="F476" s="228"/>
      <c r="G476" s="228"/>
      <c r="H476" s="229"/>
      <c r="I476" s="5"/>
      <c r="J476" s="5"/>
      <c r="K476" s="5"/>
      <c r="L476" s="5"/>
      <c r="M476" s="5"/>
      <c r="N476" s="5"/>
      <c r="O476" s="5"/>
      <c r="P476" s="5"/>
      <c r="Q476" s="5"/>
      <c r="R476" s="5"/>
      <c r="S476" s="5"/>
      <c r="T476" s="5"/>
      <c r="U476" s="5"/>
      <c r="V476" s="5"/>
      <c r="W476" s="5"/>
      <c r="X476" s="5"/>
    </row>
    <row r="477" spans="1:24" ht="76.5" customHeight="1" x14ac:dyDescent="0.25">
      <c r="A477" s="42"/>
      <c r="B477" s="226" t="s">
        <v>191</v>
      </c>
      <c r="C477" s="226"/>
      <c r="D477" s="226"/>
      <c r="E477" s="227"/>
      <c r="F477" s="228"/>
      <c r="G477" s="228"/>
      <c r="H477" s="229"/>
      <c r="I477" s="5"/>
      <c r="J477" s="5"/>
      <c r="K477" s="5"/>
      <c r="L477" s="5"/>
      <c r="M477" s="5"/>
      <c r="N477" s="5"/>
      <c r="O477" s="5"/>
      <c r="P477" s="5"/>
      <c r="Q477" s="5"/>
      <c r="R477" s="5"/>
      <c r="S477" s="5"/>
      <c r="T477" s="5"/>
      <c r="U477" s="5"/>
      <c r="V477" s="5"/>
      <c r="W477" s="5"/>
      <c r="X477" s="5"/>
    </row>
    <row r="478" spans="1:24" ht="139.5" customHeight="1" x14ac:dyDescent="0.25">
      <c r="A478" s="42"/>
      <c r="B478" s="264" t="s">
        <v>192</v>
      </c>
      <c r="C478" s="235"/>
      <c r="D478" s="265"/>
      <c r="E478" s="227"/>
      <c r="F478" s="228"/>
      <c r="G478" s="228"/>
      <c r="H478" s="229"/>
      <c r="I478" s="5"/>
      <c r="J478" s="5"/>
      <c r="K478" s="5"/>
      <c r="L478" s="5"/>
      <c r="M478" s="5"/>
      <c r="N478" s="5"/>
      <c r="O478" s="5"/>
      <c r="P478" s="5"/>
      <c r="Q478" s="5"/>
      <c r="R478" s="5"/>
      <c r="S478" s="5"/>
      <c r="T478" s="5"/>
      <c r="U478" s="5"/>
      <c r="V478" s="5"/>
      <c r="W478" s="5"/>
      <c r="X478" s="5"/>
    </row>
    <row r="479" spans="1:24" ht="108.75" customHeight="1" x14ac:dyDescent="0.25">
      <c r="A479" s="16"/>
      <c r="B479" s="226" t="s">
        <v>193</v>
      </c>
      <c r="C479" s="226"/>
      <c r="D479" s="226"/>
      <c r="E479" s="227"/>
      <c r="F479" s="228"/>
      <c r="G479" s="228"/>
      <c r="H479" s="229"/>
      <c r="I479" s="5"/>
      <c r="J479" s="5"/>
      <c r="K479" s="5"/>
      <c r="L479" s="5"/>
      <c r="M479" s="5"/>
      <c r="N479" s="5"/>
      <c r="O479" s="5"/>
      <c r="P479" s="5"/>
      <c r="Q479" s="5"/>
      <c r="R479" s="5"/>
      <c r="S479" s="5"/>
      <c r="T479" s="5"/>
      <c r="U479" s="5"/>
      <c r="V479" s="5"/>
      <c r="W479" s="5"/>
      <c r="X479" s="5"/>
    </row>
    <row r="480" spans="1:24" ht="75" customHeight="1" x14ac:dyDescent="0.25">
      <c r="A480" s="16"/>
      <c r="B480" s="226" t="s">
        <v>159</v>
      </c>
      <c r="C480" s="226"/>
      <c r="D480" s="226"/>
      <c r="E480" s="227"/>
      <c r="F480" s="228"/>
      <c r="G480" s="228"/>
      <c r="H480" s="229"/>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153</v>
      </c>
      <c r="B483" s="254" t="s">
        <v>83</v>
      </c>
      <c r="C483" s="254"/>
      <c r="D483" s="254"/>
      <c r="E483" s="254"/>
      <c r="F483" s="254"/>
      <c r="G483" s="254"/>
      <c r="H483" s="254"/>
      <c r="I483" s="11"/>
    </row>
    <row r="484" spans="1:24" ht="9" customHeight="1" x14ac:dyDescent="0.25">
      <c r="A484" s="11"/>
      <c r="B484" s="47"/>
      <c r="C484" s="47"/>
      <c r="D484" s="47"/>
      <c r="E484" s="47"/>
      <c r="F484" s="47"/>
      <c r="G484" s="47"/>
      <c r="H484" s="11"/>
      <c r="I484" s="11"/>
    </row>
    <row r="485" spans="1:24" ht="53.25" customHeight="1" x14ac:dyDescent="0.25">
      <c r="A485" s="88"/>
      <c r="B485" s="255" t="s">
        <v>84</v>
      </c>
      <c r="C485" s="255"/>
      <c r="D485" s="255"/>
      <c r="E485" s="255"/>
      <c r="F485" s="255"/>
      <c r="G485" s="255"/>
      <c r="H485" s="255"/>
    </row>
    <row r="486" spans="1:24" ht="9" customHeight="1" x14ac:dyDescent="0.25">
      <c r="A486" s="11"/>
      <c r="B486" s="47"/>
      <c r="C486" s="47"/>
      <c r="D486" s="47"/>
      <c r="E486" s="47"/>
      <c r="F486" s="47"/>
      <c r="G486" s="47"/>
      <c r="H486" s="11"/>
      <c r="I486" s="11"/>
    </row>
    <row r="487" spans="1:24" ht="26.25" customHeight="1" x14ac:dyDescent="0.25">
      <c r="A487" s="31" t="s">
        <v>85</v>
      </c>
      <c r="B487" s="256" t="s">
        <v>86</v>
      </c>
      <c r="C487" s="256"/>
      <c r="D487" s="256"/>
      <c r="E487" s="256"/>
      <c r="F487" s="256"/>
      <c r="G487" s="256"/>
      <c r="H487" s="256"/>
      <c r="I487" s="11"/>
    </row>
    <row r="488" spans="1:24" ht="51" customHeight="1" x14ac:dyDescent="0.25">
      <c r="A488" s="31" t="s">
        <v>87</v>
      </c>
      <c r="B488" s="262" t="s">
        <v>249</v>
      </c>
      <c r="C488" s="262"/>
      <c r="D488" s="262"/>
      <c r="E488" s="262"/>
      <c r="F488" s="262"/>
      <c r="G488" s="262"/>
      <c r="H488" s="262"/>
      <c r="I488" s="140"/>
    </row>
    <row r="489" spans="1:24" ht="15.75" hidden="1" customHeight="1" x14ac:dyDescent="0.25">
      <c r="A489" s="31"/>
      <c r="B489" s="236"/>
      <c r="C489" s="236"/>
      <c r="D489" s="236"/>
      <c r="E489" s="236"/>
      <c r="F489" s="236"/>
      <c r="G489" s="236"/>
      <c r="H489" s="236"/>
      <c r="I489" s="11"/>
    </row>
    <row r="490" spans="1:24" ht="15.75" hidden="1" customHeight="1" x14ac:dyDescent="0.25">
      <c r="A490" s="31"/>
      <c r="B490" s="236"/>
      <c r="C490" s="236"/>
      <c r="D490" s="236"/>
      <c r="E490" s="236"/>
      <c r="F490" s="236"/>
      <c r="G490" s="236"/>
      <c r="H490" s="236"/>
      <c r="I490" s="11"/>
    </row>
    <row r="491" spans="1:24" ht="15.75" hidden="1" customHeight="1" x14ac:dyDescent="0.25">
      <c r="A491" s="31"/>
      <c r="B491" s="236"/>
      <c r="C491" s="236"/>
      <c r="D491" s="236"/>
      <c r="E491" s="236"/>
      <c r="F491" s="236"/>
      <c r="G491" s="236"/>
      <c r="H491" s="236"/>
      <c r="I491" s="11"/>
    </row>
    <row r="492" spans="1:24" ht="15.75" hidden="1" customHeight="1" x14ac:dyDescent="0.25">
      <c r="A492" s="31"/>
      <c r="B492" s="148"/>
      <c r="C492" s="148"/>
      <c r="D492" s="148"/>
      <c r="E492" s="148"/>
      <c r="F492" s="148"/>
      <c r="G492" s="148"/>
      <c r="H492" s="148"/>
      <c r="I492" s="11"/>
    </row>
    <row r="493" spans="1:24" ht="35.25" customHeight="1" x14ac:dyDescent="0.25">
      <c r="A493" s="89"/>
      <c r="B493" s="237" t="s">
        <v>212</v>
      </c>
      <c r="C493" s="237"/>
      <c r="D493" s="237"/>
      <c r="E493" s="237"/>
      <c r="F493" s="237"/>
      <c r="G493" s="237"/>
      <c r="H493" s="237"/>
      <c r="I493" s="11"/>
    </row>
    <row r="494" spans="1:24" ht="15.75" hidden="1" customHeight="1" x14ac:dyDescent="0.25">
      <c r="A494" s="42"/>
      <c r="B494" s="354"/>
      <c r="C494" s="354"/>
      <c r="D494" s="354"/>
      <c r="E494" s="354"/>
      <c r="F494" s="354"/>
      <c r="G494" s="354"/>
      <c r="H494" s="354"/>
      <c r="I494" s="11"/>
    </row>
    <row r="495" spans="1:24" ht="15.75" hidden="1" customHeight="1" x14ac:dyDescent="0.25">
      <c r="A495" s="42"/>
      <c r="B495" s="354"/>
      <c r="C495" s="354"/>
      <c r="D495" s="354"/>
      <c r="E495" s="354"/>
      <c r="F495" s="354"/>
      <c r="G495" s="354"/>
      <c r="H495" s="354"/>
      <c r="I495" s="11"/>
    </row>
    <row r="496" spans="1:24" ht="15.75" hidden="1" customHeight="1" x14ac:dyDescent="0.25">
      <c r="A496" s="42"/>
      <c r="B496" s="241"/>
      <c r="C496" s="241"/>
      <c r="D496" s="241"/>
      <c r="E496" s="241"/>
      <c r="F496" s="241"/>
      <c r="G496" s="241"/>
      <c r="H496" s="241"/>
      <c r="I496" s="11"/>
    </row>
    <row r="497" spans="1:13" ht="37.5" hidden="1" customHeight="1" x14ac:dyDescent="0.25">
      <c r="A497" s="42"/>
      <c r="B497" s="241" t="s">
        <v>88</v>
      </c>
      <c r="C497" s="241"/>
      <c r="D497" s="241"/>
      <c r="E497" s="241"/>
      <c r="F497" s="241"/>
      <c r="G497" s="241"/>
      <c r="H497" s="241"/>
      <c r="I497" s="11"/>
    </row>
    <row r="498" spans="1:13" ht="15" customHeight="1" x14ac:dyDescent="0.25">
      <c r="A498" s="42"/>
      <c r="B498" s="363"/>
      <c r="C498" s="363"/>
      <c r="D498" s="363"/>
      <c r="E498" s="363"/>
      <c r="F498" s="363"/>
      <c r="G498" s="363"/>
      <c r="H498" s="363"/>
      <c r="I498" s="11"/>
    </row>
    <row r="499" spans="1:13" ht="37.5" customHeight="1" x14ac:dyDescent="0.25">
      <c r="A499" s="31" t="s">
        <v>20</v>
      </c>
      <c r="B499" s="262" t="s">
        <v>250</v>
      </c>
      <c r="C499" s="262"/>
      <c r="D499" s="262"/>
      <c r="E499" s="262"/>
      <c r="F499" s="262"/>
      <c r="G499" s="262"/>
      <c r="H499" s="262"/>
      <c r="I499" s="140"/>
    </row>
    <row r="500" spans="1:13" ht="408.75" customHeight="1" x14ac:dyDescent="0.25">
      <c r="B500" s="261" t="s">
        <v>220</v>
      </c>
      <c r="C500" s="261"/>
      <c r="D500" s="261"/>
      <c r="E500" s="261"/>
      <c r="F500" s="261"/>
      <c r="G500" s="261"/>
      <c r="H500" s="261"/>
    </row>
    <row r="501" spans="1:13" ht="31.5" customHeight="1" x14ac:dyDescent="0.25">
      <c r="B501" s="241"/>
      <c r="C501" s="241"/>
      <c r="D501" s="241"/>
      <c r="E501" s="241"/>
      <c r="F501" s="241"/>
      <c r="G501" s="241"/>
      <c r="H501" s="241"/>
    </row>
    <row r="502" spans="1:13" ht="18" customHeight="1" x14ac:dyDescent="0.25">
      <c r="A502" s="11"/>
      <c r="B502" s="257"/>
      <c r="C502" s="257"/>
      <c r="D502" s="257"/>
      <c r="E502" s="257"/>
      <c r="F502" s="257"/>
      <c r="G502" s="257"/>
      <c r="H502" s="257"/>
      <c r="I502" s="11"/>
    </row>
    <row r="503" spans="1:13" ht="14.25" customHeight="1" x14ac:dyDescent="0.25">
      <c r="A503" s="11"/>
      <c r="B503" s="90"/>
      <c r="C503" s="90"/>
      <c r="D503" s="90"/>
      <c r="E503" s="90"/>
      <c r="F503" s="90"/>
      <c r="G503" s="90"/>
      <c r="H503" s="90"/>
      <c r="I503" s="11"/>
    </row>
    <row r="504" spans="1:13" ht="75" customHeight="1" x14ac:dyDescent="0.25">
      <c r="A504" s="42"/>
      <c r="B504" s="258" t="s">
        <v>89</v>
      </c>
      <c r="C504" s="258"/>
      <c r="D504" s="258"/>
      <c r="E504" s="258"/>
      <c r="F504" s="258"/>
      <c r="G504" s="258"/>
      <c r="H504" s="258"/>
      <c r="I504" s="11"/>
    </row>
    <row r="505" spans="1:13" ht="27.75" customHeight="1" x14ac:dyDescent="0.3">
      <c r="A505" s="42"/>
      <c r="B505" s="91"/>
      <c r="C505" s="91"/>
      <c r="D505" s="91"/>
      <c r="E505" s="91"/>
      <c r="F505" s="91"/>
      <c r="G505" s="91"/>
      <c r="H505" s="91"/>
      <c r="I505" s="11"/>
      <c r="M505" s="10">
        <f>M20</f>
        <v>1</v>
      </c>
    </row>
    <row r="506" spans="1:13" ht="7.5" customHeight="1" x14ac:dyDescent="0.3">
      <c r="A506" s="42"/>
      <c r="B506" s="91"/>
      <c r="C506" s="91"/>
      <c r="D506" s="91"/>
      <c r="E506" s="91"/>
      <c r="F506" s="91"/>
      <c r="G506" s="91"/>
      <c r="H506" s="91"/>
      <c r="I506" s="11"/>
      <c r="M506" s="10"/>
    </row>
    <row r="507" spans="1:13" ht="20.25" customHeight="1" x14ac:dyDescent="0.3">
      <c r="A507" s="92">
        <v>2.1</v>
      </c>
      <c r="B507" s="259" t="s">
        <v>90</v>
      </c>
      <c r="C507" s="259"/>
      <c r="D507" s="259"/>
      <c r="E507" s="259"/>
      <c r="F507" s="259"/>
      <c r="G507" s="259"/>
      <c r="H507" s="259"/>
      <c r="I507" s="11"/>
      <c r="M507" s="10">
        <f>M21</f>
        <v>1</v>
      </c>
    </row>
    <row r="508" spans="1:13" ht="29.25" customHeight="1" x14ac:dyDescent="0.25">
      <c r="A508" s="20"/>
      <c r="B508" s="238" t="str">
        <f>IF(M505=1,"Name of the Bidder",IF(M505=2,"Name of Lead Partner of Joint Venture",""))</f>
        <v>Name of the Bidder</v>
      </c>
      <c r="C508" s="239"/>
      <c r="D508" s="239"/>
      <c r="E508" s="222"/>
      <c r="F508" s="223"/>
      <c r="G508" s="223"/>
      <c r="H508" s="224"/>
      <c r="I508" s="11"/>
    </row>
    <row r="509" spans="1:13" ht="25.5" customHeight="1" x14ac:dyDescent="0.25">
      <c r="A509" s="20" t="s">
        <v>91</v>
      </c>
      <c r="B509" s="238" t="s">
        <v>92</v>
      </c>
      <c r="C509" s="239"/>
      <c r="D509" s="239"/>
      <c r="E509" s="239"/>
      <c r="F509" s="239"/>
      <c r="G509" s="239"/>
      <c r="H509" s="239"/>
      <c r="I509" s="11"/>
    </row>
    <row r="510" spans="1:13" ht="19.5" customHeight="1" x14ac:dyDescent="0.25">
      <c r="A510" s="93"/>
      <c r="B510" s="94"/>
      <c r="C510" s="94"/>
      <c r="D510" s="95"/>
      <c r="E510" s="244" t="s">
        <v>93</v>
      </c>
      <c r="F510" s="245"/>
      <c r="G510" s="245"/>
      <c r="H510" s="246"/>
      <c r="I510" s="11"/>
    </row>
    <row r="511" spans="1:13" ht="47.25" customHeight="1" x14ac:dyDescent="0.25">
      <c r="A511" s="93"/>
      <c r="B511" s="94"/>
      <c r="C511" s="94"/>
      <c r="D511" s="95" t="s">
        <v>150</v>
      </c>
      <c r="E511" s="247"/>
      <c r="F511" s="248"/>
      <c r="G511" s="248"/>
      <c r="H511" s="249"/>
      <c r="I511" s="11"/>
    </row>
    <row r="512" spans="1:13" ht="17.25" customHeight="1" x14ac:dyDescent="0.25">
      <c r="A512" s="96" t="s">
        <v>94</v>
      </c>
      <c r="B512" s="240" t="s">
        <v>95</v>
      </c>
      <c r="C512" s="240"/>
      <c r="D512" s="21"/>
      <c r="E512" s="240"/>
      <c r="F512" s="240"/>
      <c r="G512" s="240"/>
      <c r="H512" s="240"/>
      <c r="I512" s="11"/>
    </row>
    <row r="513" spans="1:9" ht="17.25" customHeight="1" x14ac:dyDescent="0.25">
      <c r="A513" s="96"/>
      <c r="B513" s="356" t="s">
        <v>246</v>
      </c>
      <c r="C513" s="356"/>
      <c r="D513" s="221"/>
      <c r="E513" s="145" t="s">
        <v>251</v>
      </c>
      <c r="F513" s="152"/>
      <c r="G513" s="152"/>
      <c r="H513" s="153"/>
      <c r="I513" s="11"/>
    </row>
    <row r="514" spans="1:9" ht="15.75" customHeight="1" x14ac:dyDescent="0.25">
      <c r="A514" s="96">
        <v>1</v>
      </c>
      <c r="B514" s="215" t="s">
        <v>247</v>
      </c>
      <c r="C514" s="214"/>
      <c r="D514" s="97"/>
      <c r="E514" s="222"/>
      <c r="F514" s="223"/>
      <c r="G514" s="223"/>
      <c r="H514" s="224"/>
      <c r="I514" s="11"/>
    </row>
    <row r="515" spans="1:9" ht="15.75" customHeight="1" x14ac:dyDescent="0.25">
      <c r="A515" s="96">
        <v>2</v>
      </c>
      <c r="B515" s="215" t="s">
        <v>243</v>
      </c>
      <c r="C515" s="214"/>
      <c r="D515" s="97"/>
      <c r="E515" s="243"/>
      <c r="F515" s="243"/>
      <c r="G515" s="243"/>
      <c r="H515" s="243"/>
    </row>
    <row r="516" spans="1:9" ht="15.75" customHeight="1" x14ac:dyDescent="0.25">
      <c r="A516" s="96">
        <v>3</v>
      </c>
      <c r="B516" s="215" t="s">
        <v>215</v>
      </c>
      <c r="C516" s="99"/>
      <c r="D516" s="97"/>
      <c r="E516" s="243"/>
      <c r="F516" s="243"/>
      <c r="G516" s="243"/>
      <c r="H516" s="243"/>
      <c r="I516" s="11"/>
    </row>
    <row r="517" spans="1:9" ht="16.5" customHeight="1" x14ac:dyDescent="0.25">
      <c r="A517" s="96">
        <v>4</v>
      </c>
      <c r="B517" s="215" t="s">
        <v>216</v>
      </c>
      <c r="C517" s="99"/>
      <c r="D517" s="97"/>
      <c r="E517" s="243"/>
      <c r="F517" s="243"/>
      <c r="G517" s="243"/>
      <c r="H517" s="243"/>
      <c r="I517" s="11"/>
    </row>
    <row r="518" spans="1:9" ht="16.5" customHeight="1" x14ac:dyDescent="0.25">
      <c r="A518" s="96">
        <v>5</v>
      </c>
      <c r="B518" s="98" t="s">
        <v>168</v>
      </c>
      <c r="C518" s="99"/>
      <c r="D518" s="97"/>
      <c r="E518" s="222"/>
      <c r="F518" s="223"/>
      <c r="G518" s="223"/>
      <c r="H518" s="224"/>
      <c r="I518" s="11"/>
    </row>
    <row r="519" spans="1:9" x14ac:dyDescent="0.25">
      <c r="A519" s="96">
        <v>6</v>
      </c>
      <c r="B519" s="98" t="s">
        <v>164</v>
      </c>
      <c r="C519" s="99"/>
      <c r="D519" s="97"/>
      <c r="E519" s="243"/>
      <c r="F519" s="243"/>
      <c r="G519" s="243"/>
      <c r="H519" s="243"/>
      <c r="I519" s="11"/>
    </row>
    <row r="520" spans="1:9" ht="32.25" customHeight="1" x14ac:dyDescent="0.25">
      <c r="A520" s="42"/>
      <c r="B520" s="250"/>
      <c r="C520" s="250"/>
      <c r="D520" s="250"/>
      <c r="E520" s="250"/>
      <c r="F520" s="250"/>
      <c r="G520" s="250"/>
      <c r="H520" s="251"/>
      <c r="I520" s="11"/>
    </row>
    <row r="521" spans="1:9" ht="29.25" customHeight="1" x14ac:dyDescent="0.25">
      <c r="A521" s="20"/>
      <c r="B521" s="100"/>
      <c r="C521" s="101"/>
      <c r="D521" s="101"/>
      <c r="E521" s="101"/>
      <c r="F521" s="101"/>
      <c r="G521" s="101"/>
      <c r="H521" s="101"/>
      <c r="I521" s="11"/>
    </row>
    <row r="522" spans="1:9" ht="20.25" customHeight="1" x14ac:dyDescent="0.25">
      <c r="A522" s="93" t="s">
        <v>22</v>
      </c>
      <c r="B522" s="238" t="s">
        <v>99</v>
      </c>
      <c r="C522" s="239"/>
      <c r="D522" s="239"/>
      <c r="E522" s="239"/>
      <c r="F522" s="239"/>
      <c r="G522" s="239"/>
      <c r="H522" s="239"/>
      <c r="I522" s="11"/>
    </row>
    <row r="523" spans="1:9" ht="19.5" customHeight="1" x14ac:dyDescent="0.25">
      <c r="A523" s="93"/>
      <c r="B523" s="102"/>
      <c r="C523" s="94"/>
      <c r="D523" s="95"/>
      <c r="E523" s="244" t="s">
        <v>93</v>
      </c>
      <c r="F523" s="245"/>
      <c r="G523" s="245"/>
      <c r="H523" s="246"/>
      <c r="I523" s="11"/>
    </row>
    <row r="524" spans="1:9" ht="47.25" customHeight="1" x14ac:dyDescent="0.25">
      <c r="A524" s="93"/>
      <c r="B524" s="102"/>
      <c r="C524" s="94"/>
      <c r="D524" s="95" t="s">
        <v>151</v>
      </c>
      <c r="E524" s="247"/>
      <c r="F524" s="248"/>
      <c r="G524" s="248"/>
      <c r="H524" s="249"/>
      <c r="I524" s="11"/>
    </row>
    <row r="525" spans="1:9" ht="17.25" customHeight="1" x14ac:dyDescent="0.25">
      <c r="A525" s="96" t="s">
        <v>94</v>
      </c>
      <c r="B525" s="252" t="s">
        <v>95</v>
      </c>
      <c r="C525" s="253"/>
      <c r="D525" s="103"/>
      <c r="E525" s="447"/>
      <c r="F525" s="448"/>
      <c r="G525" s="448"/>
      <c r="H525" s="449"/>
      <c r="I525" s="11"/>
    </row>
    <row r="526" spans="1:9" ht="17.25" customHeight="1" x14ac:dyDescent="0.25">
      <c r="A526" s="96"/>
      <c r="B526" s="219" t="s">
        <v>246</v>
      </c>
      <c r="C526" s="220"/>
      <c r="D526" s="221"/>
      <c r="E526" s="104" t="s">
        <v>251</v>
      </c>
      <c r="F526" s="105"/>
      <c r="G526" s="105"/>
      <c r="H526" s="106"/>
      <c r="I526" s="11"/>
    </row>
    <row r="527" spans="1:9" ht="15.75" customHeight="1" x14ac:dyDescent="0.25">
      <c r="A527" s="218">
        <v>1</v>
      </c>
      <c r="B527" s="45" t="s">
        <v>247</v>
      </c>
      <c r="C527" s="45"/>
      <c r="D527" s="216"/>
      <c r="E527" s="222"/>
      <c r="F527" s="223"/>
      <c r="G527" s="223"/>
      <c r="H527" s="224"/>
      <c r="I527" s="11"/>
    </row>
    <row r="528" spans="1:9" ht="15.75" customHeight="1" x14ac:dyDescent="0.25">
      <c r="A528" s="218">
        <v>2</v>
      </c>
      <c r="B528" s="45" t="s">
        <v>243</v>
      </c>
      <c r="C528" s="45"/>
      <c r="D528" s="216"/>
      <c r="E528" s="222"/>
      <c r="F528" s="223"/>
      <c r="G528" s="223"/>
      <c r="H528" s="224"/>
    </row>
    <row r="529" spans="1:9" ht="15.75" customHeight="1" x14ac:dyDescent="0.25">
      <c r="A529" s="218">
        <v>3</v>
      </c>
      <c r="B529" s="45" t="s">
        <v>215</v>
      </c>
      <c r="C529" s="45"/>
      <c r="D529" s="216"/>
      <c r="E529" s="222"/>
      <c r="F529" s="223"/>
      <c r="G529" s="223"/>
      <c r="H529" s="224"/>
      <c r="I529" s="11"/>
    </row>
    <row r="530" spans="1:9" ht="16.5" customHeight="1" x14ac:dyDescent="0.25">
      <c r="A530" s="218">
        <v>4</v>
      </c>
      <c r="B530" s="45" t="s">
        <v>216</v>
      </c>
      <c r="C530" s="45"/>
      <c r="D530" s="216"/>
      <c r="E530" s="222"/>
      <c r="F530" s="223"/>
      <c r="G530" s="223"/>
      <c r="H530" s="224"/>
      <c r="I530" s="11"/>
    </row>
    <row r="531" spans="1:9" ht="16.5" customHeight="1" x14ac:dyDescent="0.25">
      <c r="A531" s="218">
        <v>5</v>
      </c>
      <c r="B531" s="54" t="s">
        <v>168</v>
      </c>
      <c r="C531" s="54"/>
      <c r="D531" s="216"/>
      <c r="E531" s="146"/>
      <c r="F531" s="147"/>
      <c r="G531" s="147"/>
      <c r="H531" s="138"/>
      <c r="I531" s="11"/>
    </row>
    <row r="532" spans="1:9" ht="16.5" customHeight="1" x14ac:dyDescent="0.25">
      <c r="A532" s="218">
        <v>6</v>
      </c>
      <c r="B532" s="54" t="s">
        <v>164</v>
      </c>
      <c r="C532" s="54"/>
      <c r="D532" s="216"/>
      <c r="E532" s="222"/>
      <c r="F532" s="223"/>
      <c r="G532" s="223"/>
      <c r="H532" s="224"/>
      <c r="I532" s="11"/>
    </row>
    <row r="533" spans="1:9" ht="66" customHeight="1" x14ac:dyDescent="0.25">
      <c r="A533" s="96"/>
      <c r="B533" s="459" t="s">
        <v>245</v>
      </c>
      <c r="C533" s="460"/>
      <c r="D533" s="97"/>
      <c r="E533" s="222"/>
      <c r="F533" s="223"/>
      <c r="G533" s="223"/>
      <c r="H533" s="224"/>
      <c r="I533" s="11"/>
    </row>
    <row r="534" spans="1:9" ht="32.25" customHeight="1" x14ac:dyDescent="0.25">
      <c r="A534" s="42"/>
      <c r="B534" s="461"/>
      <c r="C534" s="461"/>
      <c r="D534" s="241"/>
      <c r="E534" s="241"/>
      <c r="F534" s="241"/>
      <c r="G534" s="241"/>
      <c r="H534" s="462"/>
      <c r="I534" s="11"/>
    </row>
    <row r="535" spans="1:9" ht="16.5" customHeight="1" x14ac:dyDescent="0.25">
      <c r="A535" s="42"/>
      <c r="B535" s="91"/>
      <c r="C535" s="91"/>
      <c r="D535" s="54"/>
      <c r="E535" s="54"/>
      <c r="F535" s="54"/>
      <c r="G535" s="54"/>
      <c r="H535" s="54"/>
      <c r="I535" s="11"/>
    </row>
    <row r="536" spans="1:9" ht="16.5" customHeight="1" x14ac:dyDescent="0.25">
      <c r="A536" s="93" t="s">
        <v>104</v>
      </c>
      <c r="B536" s="260" t="s">
        <v>105</v>
      </c>
      <c r="C536" s="463"/>
      <c r="D536" s="108"/>
      <c r="E536" s="464"/>
      <c r="F536" s="465"/>
      <c r="G536" s="464"/>
      <c r="H536" s="465"/>
      <c r="I536" s="11"/>
    </row>
    <row r="537" spans="1:9" ht="28.5" customHeight="1" x14ac:dyDescent="0.25">
      <c r="A537" s="93"/>
      <c r="B537" s="239"/>
      <c r="C537" s="260"/>
      <c r="D537" s="466" t="s">
        <v>152</v>
      </c>
      <c r="E537" s="467"/>
      <c r="F537" s="467"/>
      <c r="G537" s="467"/>
      <c r="H537" s="468"/>
      <c r="I537" s="11"/>
    </row>
    <row r="538" spans="1:9" ht="56.25" customHeight="1" x14ac:dyDescent="0.25">
      <c r="A538" s="96"/>
      <c r="B538" s="456" t="s">
        <v>107</v>
      </c>
      <c r="C538" s="457"/>
      <c r="D538" s="97"/>
      <c r="E538" s="458"/>
      <c r="F538" s="458"/>
      <c r="G538" s="458"/>
      <c r="H538" s="458"/>
    </row>
    <row r="539" spans="1:9" ht="15.75" customHeight="1" x14ac:dyDescent="0.25">
      <c r="A539" s="96"/>
      <c r="B539" s="382" t="s">
        <v>108</v>
      </c>
      <c r="C539" s="253"/>
      <c r="D539" s="103"/>
      <c r="E539" s="469"/>
      <c r="F539" s="470"/>
      <c r="G539" s="469"/>
      <c r="H539" s="470"/>
      <c r="I539" s="11"/>
    </row>
    <row r="540" spans="1:9" ht="79.5" customHeight="1" x14ac:dyDescent="0.25">
      <c r="A540" s="96"/>
      <c r="B540" s="456" t="s">
        <v>109</v>
      </c>
      <c r="C540" s="457"/>
      <c r="D540" s="97"/>
      <c r="E540" s="458"/>
      <c r="F540" s="458"/>
      <c r="G540" s="458"/>
      <c r="H540" s="458"/>
      <c r="I540" s="11"/>
    </row>
    <row r="541" spans="1:9" ht="18" customHeight="1" x14ac:dyDescent="0.25">
      <c r="A541" s="27"/>
      <c r="B541" s="47"/>
      <c r="C541" s="47"/>
      <c r="D541" s="47"/>
      <c r="G541" s="47"/>
    </row>
    <row r="542" spans="1:9" ht="19.5" customHeight="1" x14ac:dyDescent="0.25">
      <c r="A542" s="20"/>
      <c r="B542" s="239" t="str">
        <f>IF(AND(M505=2,M507=1),"Name of Other Partner of JV",IF(AND(M505=2,M507=2),"Name of Other Partner-1 of JV",""))</f>
        <v/>
      </c>
      <c r="C542" s="239"/>
      <c r="D542" s="239"/>
      <c r="E542" s="238"/>
      <c r="F542" s="239"/>
      <c r="G542" s="239"/>
      <c r="H542" s="260"/>
      <c r="I542" s="11"/>
    </row>
    <row r="543" spans="1:9" ht="29.25" customHeight="1" x14ac:dyDescent="0.25">
      <c r="A543" s="20" t="s">
        <v>91</v>
      </c>
      <c r="B543" s="238" t="s">
        <v>92</v>
      </c>
      <c r="C543" s="239"/>
      <c r="D543" s="239"/>
      <c r="E543" s="239"/>
      <c r="F543" s="239"/>
      <c r="G543" s="239"/>
      <c r="H543" s="239"/>
      <c r="I543" s="11"/>
    </row>
    <row r="544" spans="1:9" ht="19.5" customHeight="1" x14ac:dyDescent="0.25">
      <c r="A544" s="93"/>
      <c r="B544" s="102"/>
      <c r="C544" s="109"/>
      <c r="D544" s="110"/>
      <c r="E544" s="242" t="s">
        <v>93</v>
      </c>
      <c r="F544" s="242"/>
      <c r="G544" s="242"/>
      <c r="H544" s="242"/>
      <c r="I544" s="11"/>
    </row>
    <row r="545" spans="1:9" ht="47.25" customHeight="1" x14ac:dyDescent="0.25">
      <c r="A545" s="93"/>
      <c r="B545" s="102"/>
      <c r="C545" s="109"/>
      <c r="D545" s="111" t="s">
        <v>150</v>
      </c>
      <c r="E545" s="242"/>
      <c r="F545" s="242"/>
      <c r="G545" s="242"/>
      <c r="H545" s="242"/>
      <c r="I545" s="11"/>
    </row>
    <row r="546" spans="1:9" ht="17.25" customHeight="1" x14ac:dyDescent="0.25">
      <c r="A546" s="96" t="s">
        <v>94</v>
      </c>
      <c r="B546" s="473" t="s">
        <v>95</v>
      </c>
      <c r="C546" s="474"/>
      <c r="D546" s="112"/>
      <c r="E546" s="383"/>
      <c r="F546" s="384"/>
      <c r="G546" s="383"/>
      <c r="H546" s="384"/>
      <c r="I546" s="11"/>
    </row>
    <row r="547" spans="1:9" ht="17.25" customHeight="1" x14ac:dyDescent="0.25">
      <c r="A547" s="96"/>
      <c r="B547" s="356" t="s">
        <v>246</v>
      </c>
      <c r="C547" s="356"/>
      <c r="D547" s="221"/>
      <c r="E547" s="104" t="s">
        <v>251</v>
      </c>
      <c r="F547" s="105"/>
      <c r="G547" s="105"/>
      <c r="H547" s="106"/>
      <c r="I547" s="11"/>
    </row>
    <row r="548" spans="1:9" ht="15.75" customHeight="1" x14ac:dyDescent="0.25">
      <c r="A548" s="96">
        <v>1</v>
      </c>
      <c r="B548" s="45" t="s">
        <v>247</v>
      </c>
      <c r="C548" s="45"/>
      <c r="D548" s="97"/>
      <c r="E548" s="243"/>
      <c r="F548" s="243"/>
      <c r="G548" s="243"/>
      <c r="H548" s="243"/>
      <c r="I548" s="11"/>
    </row>
    <row r="549" spans="1:9" ht="15.75" customHeight="1" x14ac:dyDescent="0.25">
      <c r="A549" s="96">
        <v>2</v>
      </c>
      <c r="B549" s="45" t="s">
        <v>243</v>
      </c>
      <c r="C549" s="45"/>
      <c r="D549" s="97"/>
      <c r="E549" s="243"/>
      <c r="F549" s="243"/>
      <c r="G549" s="243"/>
      <c r="H549" s="243"/>
    </row>
    <row r="550" spans="1:9" ht="15.75" customHeight="1" x14ac:dyDescent="0.25">
      <c r="A550" s="96">
        <v>3</v>
      </c>
      <c r="B550" s="45" t="s">
        <v>215</v>
      </c>
      <c r="C550" s="45"/>
      <c r="D550" s="97"/>
      <c r="E550" s="243"/>
      <c r="F550" s="243"/>
      <c r="G550" s="243"/>
      <c r="H550" s="243"/>
      <c r="I550" s="11"/>
    </row>
    <row r="551" spans="1:9" ht="16.5" customHeight="1" x14ac:dyDescent="0.25">
      <c r="A551" s="96">
        <v>4</v>
      </c>
      <c r="B551" s="45" t="s">
        <v>216</v>
      </c>
      <c r="C551" s="45"/>
      <c r="D551" s="97"/>
      <c r="E551" s="243"/>
      <c r="F551" s="243"/>
      <c r="G551" s="243"/>
      <c r="H551" s="243"/>
      <c r="I551" s="11"/>
    </row>
    <row r="552" spans="1:9" ht="16.5" customHeight="1" x14ac:dyDescent="0.25">
      <c r="A552" s="96">
        <v>5</v>
      </c>
      <c r="B552" s="54" t="s">
        <v>168</v>
      </c>
      <c r="C552" s="54"/>
      <c r="D552" s="97"/>
      <c r="E552" s="222"/>
      <c r="F552" s="223"/>
      <c r="G552" s="223"/>
      <c r="H552" s="224"/>
      <c r="I552" s="11"/>
    </row>
    <row r="553" spans="1:9" x14ac:dyDescent="0.25">
      <c r="A553" s="96">
        <v>6</v>
      </c>
      <c r="B553" s="54" t="s">
        <v>164</v>
      </c>
      <c r="C553" s="54"/>
      <c r="D553" s="97"/>
      <c r="E553" s="243"/>
      <c r="F553" s="243"/>
      <c r="G553" s="243"/>
      <c r="H553" s="243"/>
      <c r="I553" s="11"/>
    </row>
    <row r="554" spans="1:9" ht="19.5" hidden="1" customHeight="1" x14ac:dyDescent="0.25">
      <c r="A554" s="96">
        <v>6</v>
      </c>
      <c r="B554" s="98" t="s">
        <v>98</v>
      </c>
      <c r="C554" s="99"/>
      <c r="D554" s="141"/>
      <c r="E554" s="142"/>
      <c r="F554" s="143"/>
      <c r="G554" s="471"/>
      <c r="H554" s="472"/>
      <c r="I554" s="11"/>
    </row>
    <row r="555" spans="1:9" ht="32.25" customHeight="1" x14ac:dyDescent="0.25">
      <c r="A555" s="42"/>
      <c r="B555" s="250"/>
      <c r="C555" s="250"/>
      <c r="D555" s="250"/>
      <c r="E555" s="250"/>
      <c r="F555" s="250"/>
      <c r="G555" s="250"/>
      <c r="H555" s="251"/>
      <c r="I555" s="11"/>
    </row>
    <row r="556" spans="1:9" ht="32.25" hidden="1" customHeight="1" x14ac:dyDescent="0.25">
      <c r="A556" s="20"/>
      <c r="B556" s="113"/>
      <c r="C556" s="113"/>
      <c r="D556" s="113"/>
      <c r="E556" s="113"/>
      <c r="F556" s="113"/>
      <c r="G556" s="113"/>
      <c r="H556" s="113"/>
      <c r="I556" s="11"/>
    </row>
    <row r="557" spans="1:9" ht="32.25" hidden="1" customHeight="1" x14ac:dyDescent="0.25">
      <c r="A557" s="20"/>
      <c r="B557" s="113"/>
      <c r="C557" s="113"/>
      <c r="D557" s="113"/>
      <c r="E557" s="113"/>
      <c r="F557" s="113"/>
      <c r="G557" s="113"/>
      <c r="H557" s="113"/>
      <c r="I557" s="11"/>
    </row>
    <row r="558" spans="1:9" ht="32.25" hidden="1" customHeight="1" x14ac:dyDescent="0.25">
      <c r="A558" s="20"/>
      <c r="B558" s="113"/>
      <c r="C558" s="113"/>
      <c r="D558" s="113"/>
      <c r="E558" s="113"/>
      <c r="F558" s="113"/>
      <c r="G558" s="113"/>
      <c r="H558" s="113"/>
      <c r="I558" s="11"/>
    </row>
    <row r="559" spans="1:9" ht="32.25" hidden="1" customHeight="1" x14ac:dyDescent="0.25">
      <c r="A559" s="20"/>
      <c r="B559" s="113"/>
      <c r="C559" s="113"/>
      <c r="D559" s="113"/>
      <c r="E559" s="113"/>
      <c r="F559" s="113"/>
      <c r="G559" s="113"/>
      <c r="H559" s="113"/>
      <c r="I559" s="11"/>
    </row>
    <row r="560" spans="1:9" ht="20.25" customHeight="1" x14ac:dyDescent="0.25">
      <c r="A560" s="93" t="s">
        <v>22</v>
      </c>
      <c r="B560" s="475" t="s">
        <v>99</v>
      </c>
      <c r="C560" s="475"/>
      <c r="D560" s="475"/>
      <c r="E560" s="475"/>
      <c r="F560" s="475"/>
      <c r="G560" s="475"/>
      <c r="H560" s="475"/>
      <c r="I560" s="11"/>
    </row>
    <row r="561" spans="1:9" ht="19.5" customHeight="1" x14ac:dyDescent="0.25">
      <c r="A561" s="93"/>
      <c r="B561" s="114"/>
      <c r="C561" s="109"/>
      <c r="D561" s="110"/>
      <c r="E561" s="244" t="s">
        <v>93</v>
      </c>
      <c r="F561" s="245"/>
      <c r="G561" s="245"/>
      <c r="H561" s="246"/>
      <c r="I561" s="11"/>
    </row>
    <row r="562" spans="1:9" ht="47.25" customHeight="1" x14ac:dyDescent="0.25">
      <c r="A562" s="93"/>
      <c r="B562" s="114"/>
      <c r="C562" s="109"/>
      <c r="D562" s="111" t="s">
        <v>151</v>
      </c>
      <c r="E562" s="357"/>
      <c r="F562" s="358"/>
      <c r="G562" s="358"/>
      <c r="H562" s="359"/>
      <c r="I562" s="11"/>
    </row>
    <row r="563" spans="1:9" ht="17.25" customHeight="1" x14ac:dyDescent="0.25">
      <c r="A563" s="96" t="s">
        <v>94</v>
      </c>
      <c r="B563" s="221" t="s">
        <v>95</v>
      </c>
      <c r="C563" s="252"/>
      <c r="D563" s="115"/>
      <c r="E563" s="476"/>
      <c r="F563" s="477"/>
      <c r="G563" s="476"/>
      <c r="H563" s="477"/>
      <c r="I563" s="11"/>
    </row>
    <row r="564" spans="1:9" ht="17.25" hidden="1" customHeight="1" x14ac:dyDescent="0.25">
      <c r="A564" s="96"/>
      <c r="B564" s="356" t="s">
        <v>101</v>
      </c>
      <c r="C564" s="356"/>
      <c r="D564" s="221"/>
      <c r="E564" s="104" t="s">
        <v>102</v>
      </c>
      <c r="F564" s="105"/>
      <c r="G564" s="105"/>
      <c r="H564" s="106"/>
      <c r="I564" s="11"/>
    </row>
    <row r="565" spans="1:9" ht="17.25" customHeight="1" x14ac:dyDescent="0.25">
      <c r="A565" s="96"/>
      <c r="B565" s="356" t="s">
        <v>246</v>
      </c>
      <c r="C565" s="356"/>
      <c r="D565" s="221"/>
      <c r="E565" s="104" t="s">
        <v>251</v>
      </c>
      <c r="F565" s="105"/>
      <c r="G565" s="105"/>
      <c r="H565" s="106"/>
      <c r="I565" s="11"/>
    </row>
    <row r="566" spans="1:9" ht="15.75" customHeight="1" x14ac:dyDescent="0.25">
      <c r="A566" s="96">
        <v>1</v>
      </c>
      <c r="B566" s="45" t="s">
        <v>247</v>
      </c>
      <c r="C566" s="45"/>
      <c r="D566" s="97"/>
      <c r="E566" s="243"/>
      <c r="F566" s="243"/>
      <c r="G566" s="243"/>
      <c r="H566" s="243"/>
      <c r="I566" s="11"/>
    </row>
    <row r="567" spans="1:9" ht="15.75" customHeight="1" x14ac:dyDescent="0.25">
      <c r="A567" s="96">
        <v>2</v>
      </c>
      <c r="B567" s="500" t="s">
        <v>243</v>
      </c>
      <c r="C567" s="500"/>
      <c r="D567" s="97"/>
      <c r="E567" s="243"/>
      <c r="F567" s="243"/>
      <c r="G567" s="243"/>
      <c r="H567" s="243"/>
    </row>
    <row r="568" spans="1:9" ht="15.75" customHeight="1" x14ac:dyDescent="0.25">
      <c r="A568" s="96">
        <v>3</v>
      </c>
      <c r="B568" s="45" t="s">
        <v>215</v>
      </c>
      <c r="C568" s="45"/>
      <c r="D568" s="97"/>
      <c r="E568" s="243"/>
      <c r="F568" s="243"/>
      <c r="G568" s="243"/>
      <c r="H568" s="243"/>
      <c r="I568" s="11"/>
    </row>
    <row r="569" spans="1:9" ht="15.75" customHeight="1" x14ac:dyDescent="0.25">
      <c r="A569" s="96">
        <v>4</v>
      </c>
      <c r="B569" s="45" t="s">
        <v>216</v>
      </c>
      <c r="C569" s="45"/>
      <c r="D569" s="97"/>
      <c r="E569" s="222"/>
      <c r="F569" s="223"/>
      <c r="G569" s="223"/>
      <c r="H569" s="224"/>
      <c r="I569" s="11"/>
    </row>
    <row r="570" spans="1:9" ht="16.5" customHeight="1" x14ac:dyDescent="0.25">
      <c r="A570" s="96">
        <v>5</v>
      </c>
      <c r="B570" s="54" t="s">
        <v>168</v>
      </c>
      <c r="C570" s="54"/>
      <c r="D570" s="97"/>
      <c r="E570" s="243"/>
      <c r="F570" s="243"/>
      <c r="G570" s="243"/>
      <c r="H570" s="243"/>
      <c r="I570" s="11"/>
    </row>
    <row r="571" spans="1:9" ht="15.75" customHeight="1" x14ac:dyDescent="0.25">
      <c r="A571" s="96">
        <v>6</v>
      </c>
      <c r="B571" s="54" t="s">
        <v>164</v>
      </c>
      <c r="C571" s="54"/>
      <c r="D571" s="97"/>
      <c r="E571" s="243"/>
      <c r="F571" s="243"/>
      <c r="G571" s="243"/>
      <c r="H571" s="243"/>
      <c r="I571" s="11"/>
    </row>
    <row r="572" spans="1:9" hidden="1" x14ac:dyDescent="0.25">
      <c r="A572" s="96">
        <v>6</v>
      </c>
      <c r="B572" s="116" t="s">
        <v>98</v>
      </c>
      <c r="C572" s="117"/>
      <c r="D572" s="144"/>
      <c r="E572" s="142"/>
      <c r="F572" s="143"/>
      <c r="G572" s="478"/>
      <c r="H572" s="479"/>
      <c r="I572" s="11"/>
    </row>
    <row r="573" spans="1:9" ht="66" customHeight="1" x14ac:dyDescent="0.25">
      <c r="A573" s="96"/>
      <c r="B573" s="481" t="s">
        <v>245</v>
      </c>
      <c r="C573" s="482"/>
      <c r="D573" s="97"/>
      <c r="E573" s="222"/>
      <c r="F573" s="223"/>
      <c r="G573" s="223"/>
      <c r="H573" s="224"/>
      <c r="I573" s="11"/>
    </row>
    <row r="574" spans="1:9" ht="29.45" customHeight="1" x14ac:dyDescent="0.25">
      <c r="A574" s="96"/>
      <c r="B574" s="480"/>
      <c r="C574" s="480"/>
      <c r="D574" s="480"/>
      <c r="E574" s="480"/>
      <c r="F574" s="480"/>
      <c r="G574" s="480"/>
      <c r="H574" s="480"/>
      <c r="I574" s="11"/>
    </row>
    <row r="575" spans="1:9" ht="16.5" customHeight="1" x14ac:dyDescent="0.25">
      <c r="A575" s="118"/>
      <c r="B575" s="91"/>
      <c r="C575" s="91"/>
      <c r="D575" s="54"/>
      <c r="E575" s="54"/>
      <c r="F575" s="54"/>
      <c r="G575" s="54"/>
      <c r="H575" s="54"/>
      <c r="I575" s="11"/>
    </row>
    <row r="576" spans="1:9" ht="16.5" customHeight="1" x14ac:dyDescent="0.25">
      <c r="A576" s="93" t="s">
        <v>104</v>
      </c>
      <c r="B576" s="260" t="s">
        <v>105</v>
      </c>
      <c r="C576" s="463"/>
      <c r="D576" s="108"/>
      <c r="E576" s="464"/>
      <c r="F576" s="465"/>
      <c r="G576" s="464"/>
      <c r="H576" s="465"/>
      <c r="I576" s="11"/>
    </row>
    <row r="577" spans="1:9" ht="28.5" customHeight="1" x14ac:dyDescent="0.25">
      <c r="A577" s="93"/>
      <c r="B577" s="239"/>
      <c r="C577" s="260"/>
      <c r="D577" s="466" t="s">
        <v>106</v>
      </c>
      <c r="E577" s="467"/>
      <c r="F577" s="467"/>
      <c r="G577" s="467"/>
      <c r="H577" s="468"/>
      <c r="I577" s="11"/>
    </row>
    <row r="578" spans="1:9" ht="56.25" customHeight="1" x14ac:dyDescent="0.25">
      <c r="A578" s="96"/>
      <c r="B578" s="456" t="s">
        <v>107</v>
      </c>
      <c r="C578" s="457"/>
      <c r="D578" s="97"/>
      <c r="E578" s="458"/>
      <c r="F578" s="458"/>
      <c r="G578" s="458"/>
      <c r="H578" s="458"/>
    </row>
    <row r="579" spans="1:9" ht="15.75" customHeight="1" x14ac:dyDescent="0.25">
      <c r="A579" s="96"/>
      <c r="B579" s="382" t="s">
        <v>108</v>
      </c>
      <c r="C579" s="253"/>
      <c r="D579" s="103"/>
      <c r="E579" s="469"/>
      <c r="F579" s="470"/>
      <c r="G579" s="469"/>
      <c r="H579" s="470"/>
      <c r="I579" s="11"/>
    </row>
    <row r="580" spans="1:9" ht="66.75" customHeight="1" x14ac:dyDescent="0.25">
      <c r="A580" s="96"/>
      <c r="B580" s="456" t="s">
        <v>109</v>
      </c>
      <c r="C580" s="457"/>
      <c r="D580" s="97"/>
      <c r="E580" s="458"/>
      <c r="F580" s="458"/>
      <c r="G580" s="458"/>
      <c r="H580" s="458"/>
      <c r="I580" s="11"/>
    </row>
    <row r="581" spans="1:9" ht="20.25" customHeight="1" x14ac:dyDescent="0.25">
      <c r="A581" s="96"/>
      <c r="B581" s="43"/>
      <c r="C581" s="43"/>
      <c r="D581" s="119"/>
      <c r="E581" s="119"/>
      <c r="F581" s="119"/>
      <c r="G581" s="119"/>
      <c r="H581" s="119"/>
      <c r="I581" s="11"/>
    </row>
    <row r="582" spans="1:9" ht="32.25" customHeight="1" x14ac:dyDescent="0.25">
      <c r="A582" s="20"/>
      <c r="B582" s="239" t="str">
        <f>IF(AND(M505=2,M507=2),"Name of Other Partner-2 of JV", "")</f>
        <v/>
      </c>
      <c r="C582" s="239"/>
      <c r="D582" s="239"/>
      <c r="E582" s="238"/>
      <c r="F582" s="239"/>
      <c r="G582" s="239"/>
      <c r="H582" s="260"/>
      <c r="I582" s="11"/>
    </row>
    <row r="583" spans="1:9" ht="29.25" customHeight="1" x14ac:dyDescent="0.25">
      <c r="A583" s="20" t="s">
        <v>91</v>
      </c>
      <c r="B583" s="238" t="s">
        <v>92</v>
      </c>
      <c r="C583" s="239"/>
      <c r="D583" s="239"/>
      <c r="E583" s="239"/>
      <c r="F583" s="239"/>
      <c r="G583" s="239"/>
      <c r="H583" s="239"/>
      <c r="I583" s="11"/>
    </row>
    <row r="584" spans="1:9" ht="19.5" customHeight="1" x14ac:dyDescent="0.25">
      <c r="A584" s="93"/>
      <c r="B584" s="102"/>
      <c r="C584" s="109"/>
      <c r="D584" s="110"/>
      <c r="E584" s="244" t="s">
        <v>93</v>
      </c>
      <c r="F584" s="245"/>
      <c r="G584" s="245"/>
      <c r="H584" s="246"/>
      <c r="I584" s="11"/>
    </row>
    <row r="585" spans="1:9" ht="47.25" customHeight="1" x14ac:dyDescent="0.25">
      <c r="A585" s="93"/>
      <c r="B585" s="102"/>
      <c r="C585" s="109"/>
      <c r="D585" s="111" t="s">
        <v>150</v>
      </c>
      <c r="E585" s="357"/>
      <c r="F585" s="358"/>
      <c r="G585" s="358"/>
      <c r="H585" s="359"/>
      <c r="I585" s="11"/>
    </row>
    <row r="586" spans="1:9" ht="17.25" customHeight="1" x14ac:dyDescent="0.25">
      <c r="A586" s="96" t="s">
        <v>94</v>
      </c>
      <c r="B586" s="473" t="s">
        <v>95</v>
      </c>
      <c r="C586" s="474"/>
      <c r="D586" s="112"/>
      <c r="E586" s="405"/>
      <c r="F586" s="404"/>
      <c r="G586" s="405"/>
      <c r="H586" s="404"/>
      <c r="I586" s="11"/>
    </row>
    <row r="587" spans="1:9" ht="17.25" hidden="1" customHeight="1" x14ac:dyDescent="0.25">
      <c r="A587" s="96"/>
      <c r="B587" s="473" t="s">
        <v>101</v>
      </c>
      <c r="C587" s="356"/>
      <c r="D587" s="474"/>
      <c r="E587" s="104" t="s">
        <v>102</v>
      </c>
      <c r="F587" s="105"/>
      <c r="G587" s="105"/>
      <c r="H587" s="106"/>
      <c r="I587" s="11"/>
    </row>
    <row r="588" spans="1:9" ht="17.25" hidden="1" customHeight="1" x14ac:dyDescent="0.25">
      <c r="A588" s="96"/>
      <c r="B588" s="356" t="s">
        <v>167</v>
      </c>
      <c r="C588" s="356"/>
      <c r="D588" s="221"/>
      <c r="E588" s="104"/>
      <c r="F588" s="105"/>
      <c r="G588" s="105"/>
      <c r="H588" s="106"/>
      <c r="I588" s="11"/>
    </row>
    <row r="589" spans="1:9" ht="15.75" customHeight="1" x14ac:dyDescent="0.25">
      <c r="A589" s="96">
        <v>1</v>
      </c>
      <c r="B589" s="473" t="s">
        <v>247</v>
      </c>
      <c r="C589" s="474"/>
      <c r="D589" s="97"/>
      <c r="E589" s="243"/>
      <c r="F589" s="243"/>
      <c r="G589" s="243"/>
      <c r="H589" s="243"/>
      <c r="I589" s="11"/>
    </row>
    <row r="590" spans="1:9" ht="15.75" customHeight="1" x14ac:dyDescent="0.25">
      <c r="A590" s="96">
        <v>2</v>
      </c>
      <c r="B590" s="473" t="s">
        <v>243</v>
      </c>
      <c r="C590" s="474"/>
      <c r="D590" s="97"/>
      <c r="E590" s="243"/>
      <c r="F590" s="243"/>
      <c r="G590" s="243"/>
      <c r="H590" s="243"/>
    </row>
    <row r="591" spans="1:9" ht="15.75" customHeight="1" x14ac:dyDescent="0.25">
      <c r="A591" s="96">
        <v>3</v>
      </c>
      <c r="B591" s="217" t="s">
        <v>215</v>
      </c>
      <c r="C591" s="153"/>
      <c r="D591" s="97"/>
      <c r="E591" s="243"/>
      <c r="F591" s="243"/>
      <c r="G591" s="243"/>
      <c r="H591" s="243"/>
      <c r="I591" s="11"/>
    </row>
    <row r="592" spans="1:9" ht="16.5" customHeight="1" x14ac:dyDescent="0.25">
      <c r="A592" s="96">
        <v>4</v>
      </c>
      <c r="B592" s="217" t="s">
        <v>216</v>
      </c>
      <c r="C592" s="153"/>
      <c r="D592" s="97"/>
      <c r="E592" s="243"/>
      <c r="F592" s="243"/>
      <c r="G592" s="243"/>
      <c r="H592" s="243"/>
      <c r="I592" s="11"/>
    </row>
    <row r="593" spans="1:9" ht="16.5" customHeight="1" x14ac:dyDescent="0.25">
      <c r="A593" s="96">
        <v>5</v>
      </c>
      <c r="B593" s="217" t="s">
        <v>168</v>
      </c>
      <c r="C593" s="153"/>
      <c r="D593" s="97"/>
      <c r="E593" s="222"/>
      <c r="F593" s="223"/>
      <c r="G593" s="223"/>
      <c r="H593" s="224"/>
      <c r="I593" s="11"/>
    </row>
    <row r="594" spans="1:9" ht="16.5" customHeight="1" x14ac:dyDescent="0.25">
      <c r="A594" s="96">
        <v>5</v>
      </c>
      <c r="B594" s="217" t="s">
        <v>164</v>
      </c>
      <c r="C594" s="153"/>
      <c r="D594" s="97"/>
      <c r="E594" s="222"/>
      <c r="F594" s="223"/>
      <c r="G594" s="223"/>
      <c r="H594" s="224"/>
      <c r="I594" s="11"/>
    </row>
    <row r="595" spans="1:9" ht="15.75" hidden="1" customHeight="1" x14ac:dyDescent="0.25">
      <c r="A595" s="96">
        <v>6</v>
      </c>
      <c r="B595" s="98" t="s">
        <v>96</v>
      </c>
      <c r="C595" s="107"/>
      <c r="D595" s="97"/>
      <c r="E595" s="243"/>
      <c r="F595" s="243"/>
      <c r="G595" s="243"/>
      <c r="H595" s="243"/>
      <c r="I595" s="11"/>
    </row>
    <row r="596" spans="1:9" hidden="1" x14ac:dyDescent="0.25">
      <c r="A596" s="96">
        <v>6</v>
      </c>
      <c r="B596" s="116" t="s">
        <v>98</v>
      </c>
      <c r="C596" s="117"/>
      <c r="D596" s="141"/>
      <c r="E596" s="142"/>
      <c r="F596" s="143"/>
      <c r="G596" s="471"/>
      <c r="H596" s="472"/>
      <c r="I596" s="11"/>
    </row>
    <row r="597" spans="1:9" ht="32.25" customHeight="1" x14ac:dyDescent="0.25">
      <c r="A597" s="42"/>
      <c r="B597" s="250"/>
      <c r="C597" s="250"/>
      <c r="D597" s="250"/>
      <c r="E597" s="250"/>
      <c r="F597" s="250"/>
      <c r="G597" s="250"/>
      <c r="H597" s="251"/>
      <c r="I597" s="11"/>
    </row>
    <row r="598" spans="1:9" ht="32.25" customHeight="1" x14ac:dyDescent="0.25">
      <c r="A598" s="20"/>
      <c r="B598" s="113"/>
      <c r="C598" s="113"/>
      <c r="D598" s="113"/>
      <c r="E598" s="113"/>
      <c r="F598" s="113"/>
      <c r="G598" s="113"/>
      <c r="H598" s="113"/>
      <c r="I598" s="11"/>
    </row>
    <row r="599" spans="1:9" ht="20.25" customHeight="1" x14ac:dyDescent="0.25">
      <c r="A599" s="93" t="s">
        <v>22</v>
      </c>
      <c r="B599" s="238" t="s">
        <v>99</v>
      </c>
      <c r="C599" s="239"/>
      <c r="D599" s="239"/>
      <c r="E599" s="239"/>
      <c r="F599" s="239"/>
      <c r="G599" s="239"/>
      <c r="H599" s="239"/>
      <c r="I599" s="11"/>
    </row>
    <row r="600" spans="1:9" ht="19.5" customHeight="1" x14ac:dyDescent="0.25">
      <c r="A600" s="93"/>
      <c r="B600" s="114"/>
      <c r="C600" s="109"/>
      <c r="D600" s="110"/>
      <c r="E600" s="244" t="s">
        <v>93</v>
      </c>
      <c r="F600" s="245"/>
      <c r="G600" s="245"/>
      <c r="H600" s="246"/>
      <c r="I600" s="11"/>
    </row>
    <row r="601" spans="1:9" ht="47.25" customHeight="1" x14ac:dyDescent="0.25">
      <c r="A601" s="93"/>
      <c r="B601" s="114"/>
      <c r="C601" s="109"/>
      <c r="D601" s="111" t="s">
        <v>100</v>
      </c>
      <c r="E601" s="357"/>
      <c r="F601" s="358"/>
      <c r="G601" s="358"/>
      <c r="H601" s="359"/>
      <c r="I601" s="11"/>
    </row>
    <row r="602" spans="1:9" ht="17.25" customHeight="1" x14ac:dyDescent="0.25">
      <c r="A602" s="96" t="s">
        <v>94</v>
      </c>
      <c r="B602" s="221" t="s">
        <v>95</v>
      </c>
      <c r="C602" s="252"/>
      <c r="D602" s="115"/>
      <c r="E602" s="476"/>
      <c r="F602" s="477"/>
      <c r="G602" s="476"/>
      <c r="H602" s="477"/>
      <c r="I602" s="11"/>
    </row>
    <row r="603" spans="1:9" ht="17.25" hidden="1" customHeight="1" x14ac:dyDescent="0.25">
      <c r="A603" s="96"/>
      <c r="B603" s="356" t="s">
        <v>167</v>
      </c>
      <c r="C603" s="356"/>
      <c r="D603" s="221"/>
      <c r="E603" s="104"/>
      <c r="F603" s="105"/>
      <c r="G603" s="105"/>
      <c r="H603" s="106"/>
      <c r="I603" s="11"/>
    </row>
    <row r="604" spans="1:9" ht="15.75" customHeight="1" x14ac:dyDescent="0.25">
      <c r="A604" s="96">
        <v>1</v>
      </c>
      <c r="B604" s="473" t="s">
        <v>247</v>
      </c>
      <c r="C604" s="474"/>
      <c r="D604" s="97"/>
      <c r="E604" s="243"/>
      <c r="F604" s="243"/>
      <c r="G604" s="243"/>
      <c r="H604" s="243"/>
      <c r="I604" s="11"/>
    </row>
    <row r="605" spans="1:9" ht="15.75" customHeight="1" x14ac:dyDescent="0.25">
      <c r="A605" s="96">
        <v>2</v>
      </c>
      <c r="B605" s="473" t="s">
        <v>243</v>
      </c>
      <c r="C605" s="474"/>
      <c r="D605" s="97"/>
      <c r="E605" s="243"/>
      <c r="F605" s="243"/>
      <c r="G605" s="243"/>
      <c r="H605" s="243"/>
    </row>
    <row r="606" spans="1:9" ht="15.75" customHeight="1" x14ac:dyDescent="0.25">
      <c r="A606" s="96">
        <v>3</v>
      </c>
      <c r="B606" s="217" t="s">
        <v>215</v>
      </c>
      <c r="C606" s="153"/>
      <c r="D606" s="97"/>
      <c r="E606" s="243"/>
      <c r="F606" s="243"/>
      <c r="G606" s="243"/>
      <c r="H606" s="243"/>
      <c r="I606" s="11"/>
    </row>
    <row r="607" spans="1:9" ht="16.5" customHeight="1" x14ac:dyDescent="0.25">
      <c r="A607" s="96">
        <v>4</v>
      </c>
      <c r="B607" s="217" t="s">
        <v>216</v>
      </c>
      <c r="C607" s="153"/>
      <c r="D607" s="97"/>
      <c r="E607" s="243"/>
      <c r="F607" s="243"/>
      <c r="G607" s="243"/>
      <c r="H607" s="243"/>
      <c r="I607" s="11"/>
    </row>
    <row r="608" spans="1:9" ht="15.75" customHeight="1" x14ac:dyDescent="0.25">
      <c r="A608" s="96">
        <v>5</v>
      </c>
      <c r="B608" s="217" t="s">
        <v>168</v>
      </c>
      <c r="C608" s="153"/>
      <c r="D608" s="97"/>
      <c r="E608" s="243"/>
      <c r="F608" s="243"/>
      <c r="G608" s="243"/>
      <c r="H608" s="243"/>
      <c r="I608" s="11"/>
    </row>
    <row r="609" spans="1:9" ht="15.75" customHeight="1" x14ac:dyDescent="0.25">
      <c r="A609" s="96">
        <v>5</v>
      </c>
      <c r="B609" s="217" t="s">
        <v>164</v>
      </c>
      <c r="C609" s="153"/>
      <c r="D609" s="97"/>
      <c r="E609" s="243"/>
      <c r="F609" s="243"/>
      <c r="G609" s="243"/>
      <c r="H609" s="243"/>
      <c r="I609" s="11"/>
    </row>
    <row r="610" spans="1:9" ht="15.75" hidden="1" customHeight="1" x14ac:dyDescent="0.25">
      <c r="A610" s="96">
        <v>6</v>
      </c>
      <c r="B610" s="217" t="s">
        <v>164</v>
      </c>
      <c r="C610" s="153"/>
      <c r="D610" s="97"/>
      <c r="E610" s="22"/>
      <c r="F610" s="22"/>
      <c r="G610" s="458"/>
      <c r="H610" s="458"/>
      <c r="I610" s="11"/>
    </row>
    <row r="611" spans="1:9" ht="15.75" hidden="1" customHeight="1" x14ac:dyDescent="0.25">
      <c r="A611" s="96">
        <v>6</v>
      </c>
      <c r="B611" s="70" t="s">
        <v>97</v>
      </c>
      <c r="C611" s="70"/>
      <c r="D611" s="97"/>
      <c r="E611" s="243"/>
      <c r="F611" s="243"/>
      <c r="G611" s="243"/>
      <c r="H611" s="243"/>
      <c r="I611" s="11"/>
    </row>
    <row r="612" spans="1:9" ht="56.1" customHeight="1" x14ac:dyDescent="0.25">
      <c r="A612" s="96"/>
      <c r="B612" s="482" t="s">
        <v>103</v>
      </c>
      <c r="C612" s="482"/>
      <c r="D612" s="97"/>
      <c r="E612" s="243"/>
      <c r="F612" s="243"/>
      <c r="G612" s="243"/>
      <c r="H612" s="243"/>
      <c r="I612" s="11"/>
    </row>
    <row r="613" spans="1:9" ht="32.25" customHeight="1" x14ac:dyDescent="0.25">
      <c r="A613" s="42"/>
      <c r="B613" s="461"/>
      <c r="C613" s="461"/>
      <c r="D613" s="241"/>
      <c r="E613" s="241"/>
      <c r="F613" s="241"/>
      <c r="G613" s="241"/>
      <c r="H613" s="462"/>
      <c r="I613" s="11"/>
    </row>
    <row r="614" spans="1:9" ht="16.5" customHeight="1" x14ac:dyDescent="0.25">
      <c r="A614" s="42"/>
      <c r="B614" s="91"/>
      <c r="C614" s="91"/>
      <c r="D614" s="54"/>
      <c r="E614" s="54"/>
      <c r="F614" s="54"/>
      <c r="G614" s="54"/>
      <c r="H614" s="54"/>
      <c r="I614" s="11"/>
    </row>
    <row r="615" spans="1:9" ht="16.5" customHeight="1" x14ac:dyDescent="0.25">
      <c r="A615" s="93" t="s">
        <v>104</v>
      </c>
      <c r="B615" s="463" t="s">
        <v>105</v>
      </c>
      <c r="C615" s="463"/>
      <c r="D615" s="108"/>
      <c r="E615" s="464"/>
      <c r="F615" s="465"/>
      <c r="G615" s="464"/>
      <c r="H615" s="465"/>
      <c r="I615" s="11"/>
    </row>
    <row r="616" spans="1:9" ht="28.5" customHeight="1" x14ac:dyDescent="0.25">
      <c r="A616" s="93"/>
      <c r="B616" s="238"/>
      <c r="C616" s="260"/>
      <c r="D616" s="466" t="s">
        <v>152</v>
      </c>
      <c r="E616" s="467"/>
      <c r="F616" s="467"/>
      <c r="G616" s="467"/>
      <c r="H616" s="468"/>
      <c r="I616" s="11"/>
    </row>
    <row r="617" spans="1:9" ht="51" customHeight="1" x14ac:dyDescent="0.25">
      <c r="A617" s="96"/>
      <c r="B617" s="457" t="s">
        <v>107</v>
      </c>
      <c r="C617" s="457"/>
      <c r="D617" s="222"/>
      <c r="E617" s="223"/>
      <c r="F617" s="223"/>
      <c r="G617" s="223"/>
      <c r="H617" s="224"/>
    </row>
    <row r="618" spans="1:9" ht="15.75" customHeight="1" x14ac:dyDescent="0.25">
      <c r="A618" s="96"/>
      <c r="B618" s="253" t="s">
        <v>108</v>
      </c>
      <c r="C618" s="253"/>
      <c r="D618" s="103"/>
      <c r="E618" s="469"/>
      <c r="F618" s="470"/>
      <c r="G618" s="469"/>
      <c r="H618" s="470"/>
      <c r="I618" s="11"/>
    </row>
    <row r="619" spans="1:9" ht="49.5" customHeight="1" x14ac:dyDescent="0.25">
      <c r="A619" s="96"/>
      <c r="B619" s="457" t="s">
        <v>109</v>
      </c>
      <c r="C619" s="457"/>
      <c r="D619" s="97"/>
      <c r="E619" s="458"/>
      <c r="F619" s="458"/>
      <c r="G619" s="458"/>
      <c r="H619" s="458"/>
      <c r="I619" s="11"/>
    </row>
    <row r="620" spans="1:9" ht="22.5" customHeight="1" x14ac:dyDescent="0.25">
      <c r="A620" s="42"/>
      <c r="B620" s="43"/>
      <c r="C620" s="43"/>
      <c r="D620" s="119"/>
      <c r="E620" s="119"/>
      <c r="F620" s="119"/>
      <c r="G620" s="119"/>
      <c r="H620" s="119"/>
      <c r="I620" s="11"/>
    </row>
    <row r="621" spans="1:9" ht="17.25" customHeight="1" x14ac:dyDescent="0.25">
      <c r="A621" s="120" t="s">
        <v>165</v>
      </c>
      <c r="B621" s="255" t="s">
        <v>110</v>
      </c>
      <c r="C621" s="255"/>
      <c r="D621" s="255"/>
      <c r="E621" s="255"/>
      <c r="F621" s="255"/>
      <c r="G621" s="255"/>
      <c r="H621" s="255"/>
      <c r="I621" s="11"/>
    </row>
    <row r="622" spans="1:9" ht="12" customHeight="1" x14ac:dyDescent="0.25">
      <c r="A622" s="11"/>
      <c r="B622" s="47"/>
      <c r="C622" s="47"/>
      <c r="D622" s="47"/>
      <c r="E622" s="47"/>
      <c r="F622" s="47"/>
      <c r="G622" s="47"/>
      <c r="H622" s="11"/>
      <c r="I622" s="11"/>
    </row>
    <row r="623" spans="1:9" ht="409.5" customHeight="1" x14ac:dyDescent="0.25">
      <c r="A623" s="121"/>
      <c r="B623" s="261" t="s">
        <v>244</v>
      </c>
      <c r="C623" s="483"/>
      <c r="D623" s="483"/>
      <c r="E623" s="483"/>
      <c r="F623" s="483"/>
      <c r="G623" s="483"/>
      <c r="H623" s="483"/>
      <c r="I623" s="11"/>
    </row>
    <row r="624" spans="1:9" ht="194.25" hidden="1" customHeight="1" x14ac:dyDescent="0.25">
      <c r="A624" s="42"/>
      <c r="B624" s="261" t="s">
        <v>219</v>
      </c>
      <c r="C624" s="483"/>
      <c r="D624" s="483"/>
      <c r="E624" s="483"/>
      <c r="F624" s="483"/>
      <c r="G624" s="483"/>
      <c r="H624" s="483"/>
    </row>
    <row r="625" spans="1:9" ht="40.35" hidden="1" customHeight="1" x14ac:dyDescent="0.25">
      <c r="A625" s="42"/>
      <c r="B625" s="483"/>
      <c r="C625" s="483"/>
      <c r="D625" s="483"/>
      <c r="E625" s="483"/>
      <c r="F625" s="483"/>
      <c r="G625" s="483"/>
      <c r="H625" s="483"/>
      <c r="I625" s="11"/>
    </row>
    <row r="626" spans="1:9" ht="9" hidden="1" customHeight="1" x14ac:dyDescent="0.25">
      <c r="A626" s="11"/>
      <c r="B626" s="11"/>
      <c r="C626" s="11"/>
      <c r="D626" s="11"/>
      <c r="E626" s="11"/>
      <c r="F626" s="11"/>
      <c r="G626" s="11"/>
      <c r="H626" s="11"/>
      <c r="I626" s="11"/>
    </row>
    <row r="627" spans="1:9" ht="33.75" hidden="1" customHeight="1" x14ac:dyDescent="0.25">
      <c r="A627" s="42"/>
      <c r="B627" s="483"/>
      <c r="C627" s="483"/>
      <c r="D627" s="483"/>
      <c r="E627" s="483"/>
      <c r="F627" s="483"/>
      <c r="G627" s="483"/>
      <c r="H627" s="483"/>
      <c r="I627" s="11"/>
    </row>
    <row r="628" spans="1:9" hidden="1" x14ac:dyDescent="0.25">
      <c r="B628" s="47"/>
      <c r="C628" s="47"/>
      <c r="D628" s="47"/>
      <c r="E628" s="47"/>
      <c r="F628" s="47"/>
      <c r="G628" s="47"/>
    </row>
    <row r="629" spans="1:9" ht="42" hidden="1" customHeight="1" x14ac:dyDescent="0.25">
      <c r="A629" s="31"/>
      <c r="B629" s="483"/>
      <c r="C629" s="483"/>
      <c r="D629" s="483"/>
      <c r="E629" s="483"/>
      <c r="F629" s="483"/>
      <c r="G629" s="483"/>
      <c r="H629" s="483"/>
      <c r="I629" s="11"/>
    </row>
    <row r="630" spans="1:9" hidden="1" x14ac:dyDescent="0.25">
      <c r="A630" s="11"/>
      <c r="B630" s="11"/>
      <c r="C630" s="11"/>
      <c r="D630" s="11"/>
      <c r="E630" s="11"/>
      <c r="F630" s="11"/>
      <c r="G630" s="11"/>
      <c r="H630" s="11"/>
      <c r="I630" s="11"/>
    </row>
    <row r="631" spans="1:9" ht="19.5" hidden="1" customHeight="1" x14ac:dyDescent="0.25">
      <c r="A631" s="31"/>
      <c r="B631" s="483" t="s">
        <v>111</v>
      </c>
      <c r="C631" s="483"/>
      <c r="D631" s="483"/>
      <c r="E631" s="483"/>
      <c r="F631" s="483"/>
      <c r="G631" s="483"/>
      <c r="H631" s="483"/>
      <c r="I631" s="11"/>
    </row>
    <row r="632" spans="1:9" hidden="1" x14ac:dyDescent="0.25">
      <c r="A632" s="11"/>
      <c r="B632" s="47"/>
      <c r="C632" s="47"/>
      <c r="D632" s="47"/>
      <c r="E632" s="47"/>
      <c r="F632" s="47"/>
      <c r="G632" s="47"/>
      <c r="H632" s="11"/>
      <c r="I632" s="11"/>
    </row>
    <row r="633" spans="1:9" ht="40.35" hidden="1" customHeight="1" x14ac:dyDescent="0.25">
      <c r="A633" s="31" t="s">
        <v>112</v>
      </c>
      <c r="B633" s="261" t="s">
        <v>113</v>
      </c>
      <c r="C633" s="483"/>
      <c r="D633" s="483"/>
      <c r="E633" s="483"/>
      <c r="F633" s="483"/>
      <c r="G633" s="483"/>
      <c r="H633" s="483"/>
      <c r="I633" s="11"/>
    </row>
    <row r="634" spans="1:9" hidden="1" x14ac:dyDescent="0.25">
      <c r="A634" s="11"/>
      <c r="B634" s="47"/>
      <c r="C634" s="47"/>
      <c r="D634" s="47"/>
      <c r="E634" s="47"/>
      <c r="F634" s="47"/>
      <c r="G634" s="47"/>
      <c r="H634" s="11"/>
      <c r="I634" s="11"/>
    </row>
    <row r="635" spans="1:9" ht="90" hidden="1" customHeight="1" x14ac:dyDescent="0.25">
      <c r="A635" s="31" t="s">
        <v>114</v>
      </c>
      <c r="B635" s="261" t="s">
        <v>115</v>
      </c>
      <c r="C635" s="483"/>
      <c r="D635" s="483"/>
      <c r="E635" s="483"/>
      <c r="F635" s="483"/>
      <c r="G635" s="483"/>
      <c r="H635" s="483"/>
    </row>
    <row r="636" spans="1:9" hidden="1" x14ac:dyDescent="0.25">
      <c r="A636" s="11"/>
      <c r="B636" s="11"/>
      <c r="C636" s="11"/>
      <c r="D636" s="11"/>
      <c r="E636" s="11"/>
      <c r="F636" s="11"/>
      <c r="G636" s="11"/>
      <c r="H636" s="11"/>
      <c r="I636" s="11"/>
    </row>
    <row r="637" spans="1:9" ht="48" hidden="1" customHeight="1" x14ac:dyDescent="0.25">
      <c r="A637" s="31" t="s">
        <v>116</v>
      </c>
      <c r="B637" s="483" t="s">
        <v>117</v>
      </c>
      <c r="C637" s="483"/>
      <c r="D637" s="483"/>
      <c r="E637" s="483"/>
      <c r="F637" s="483"/>
      <c r="G637" s="483"/>
      <c r="H637" s="483"/>
      <c r="I637" s="11"/>
    </row>
    <row r="638" spans="1:9" ht="17.25" hidden="1" customHeight="1" x14ac:dyDescent="0.25">
      <c r="A638" s="11"/>
      <c r="B638" s="11"/>
      <c r="C638" s="11"/>
      <c r="D638" s="122"/>
      <c r="E638" s="11"/>
      <c r="F638" s="11"/>
      <c r="G638" s="11"/>
      <c r="H638" s="11"/>
      <c r="I638" s="11"/>
    </row>
    <row r="639" spans="1:9" ht="21" hidden="1" customHeight="1" x14ac:dyDescent="0.25">
      <c r="A639" s="31" t="s">
        <v>118</v>
      </c>
      <c r="B639" s="483" t="s">
        <v>119</v>
      </c>
      <c r="C639" s="483"/>
      <c r="D639" s="483"/>
      <c r="E639" s="483"/>
      <c r="F639" s="483"/>
      <c r="G639" s="483"/>
      <c r="H639" s="483"/>
      <c r="I639" s="11"/>
    </row>
    <row r="640" spans="1:9" ht="13.5" hidden="1" customHeight="1" x14ac:dyDescent="0.25">
      <c r="A640" s="31"/>
      <c r="B640" s="241" t="s">
        <v>218</v>
      </c>
      <c r="C640" s="241"/>
      <c r="D640" s="241"/>
      <c r="E640" s="241"/>
      <c r="F640" s="241"/>
      <c r="G640" s="241"/>
      <c r="H640" s="241"/>
      <c r="I640" s="11"/>
    </row>
    <row r="641" spans="1:9" ht="37.5" customHeight="1" x14ac:dyDescent="0.25">
      <c r="A641" s="42">
        <v>4</v>
      </c>
      <c r="B641" s="484" t="s">
        <v>202</v>
      </c>
      <c r="C641" s="484"/>
      <c r="D641" s="484"/>
      <c r="E641" s="484"/>
      <c r="F641" s="484"/>
      <c r="G641" s="484"/>
      <c r="H641" s="484"/>
      <c r="I641" s="11"/>
    </row>
    <row r="642" spans="1:9" ht="17.25" customHeight="1" x14ac:dyDescent="0.25">
      <c r="A642" s="31"/>
      <c r="B642" s="123"/>
      <c r="C642" s="123"/>
      <c r="D642" s="123"/>
      <c r="E642" s="123"/>
      <c r="F642" s="123"/>
      <c r="G642" s="123"/>
      <c r="H642" s="123"/>
    </row>
    <row r="643" spans="1:9" ht="72" customHeight="1" x14ac:dyDescent="0.25">
      <c r="A643" s="42">
        <v>4.0999999999999996</v>
      </c>
      <c r="B643" s="258" t="s">
        <v>120</v>
      </c>
      <c r="C643" s="258"/>
      <c r="D643" s="258"/>
      <c r="E643" s="258"/>
      <c r="F643" s="258"/>
      <c r="G643" s="258"/>
      <c r="H643" s="258"/>
    </row>
    <row r="644" spans="1:9" ht="16.5" x14ac:dyDescent="0.25">
      <c r="A644" s="124" t="s">
        <v>14</v>
      </c>
      <c r="B644" s="485" t="str">
        <f>"For  " &amp;B508</f>
        <v>For  Name of the Bidder</v>
      </c>
      <c r="C644" s="485"/>
      <c r="D644" s="485"/>
      <c r="E644" s="485"/>
      <c r="F644" s="485"/>
      <c r="G644" s="11"/>
      <c r="H644" s="11"/>
      <c r="I644" s="11"/>
    </row>
    <row r="645" spans="1:9" x14ac:dyDescent="0.25">
      <c r="A645" s="11"/>
      <c r="B645" s="125" t="s">
        <v>8</v>
      </c>
      <c r="C645" s="486"/>
      <c r="D645" s="486"/>
      <c r="E645" s="486"/>
      <c r="F645" s="486"/>
      <c r="G645" s="486"/>
      <c r="H645" s="486"/>
      <c r="I645" s="11"/>
    </row>
    <row r="646" spans="1:9" x14ac:dyDescent="0.25">
      <c r="A646" s="11"/>
      <c r="B646" s="125" t="s">
        <v>9</v>
      </c>
      <c r="C646" s="486"/>
      <c r="D646" s="486"/>
      <c r="E646" s="486"/>
      <c r="F646" s="486"/>
      <c r="G646" s="486"/>
      <c r="H646" s="486"/>
      <c r="I646" s="11"/>
    </row>
    <row r="647" spans="1:9" x14ac:dyDescent="0.25">
      <c r="A647" s="11"/>
      <c r="B647" s="125" t="s">
        <v>10</v>
      </c>
      <c r="C647" s="487"/>
      <c r="D647" s="488"/>
      <c r="E647" s="488"/>
      <c r="F647" s="488"/>
      <c r="G647" s="488"/>
      <c r="H647" s="489"/>
      <c r="I647" s="11"/>
    </row>
    <row r="648" spans="1:9" x14ac:dyDescent="0.25">
      <c r="A648" s="11"/>
      <c r="B648" s="125" t="s">
        <v>121</v>
      </c>
      <c r="C648" s="486"/>
      <c r="D648" s="486"/>
      <c r="E648" s="486"/>
      <c r="F648" s="486"/>
      <c r="G648" s="486"/>
      <c r="H648" s="486"/>
      <c r="I648" s="11"/>
    </row>
    <row r="649" spans="1:9" x14ac:dyDescent="0.25">
      <c r="A649" s="11"/>
      <c r="B649" s="125" t="s">
        <v>122</v>
      </c>
      <c r="C649" s="486"/>
      <c r="D649" s="486"/>
      <c r="E649" s="486"/>
      <c r="F649" s="486"/>
      <c r="G649" s="486"/>
      <c r="H649" s="486"/>
      <c r="I649" s="11"/>
    </row>
    <row r="650" spans="1:9" x14ac:dyDescent="0.25">
      <c r="A650" s="11"/>
      <c r="B650" s="125" t="s">
        <v>123</v>
      </c>
      <c r="C650" s="486"/>
      <c r="D650" s="486"/>
      <c r="E650" s="486"/>
      <c r="F650" s="486"/>
      <c r="G650" s="486"/>
      <c r="H650" s="486"/>
      <c r="I650" s="11"/>
    </row>
    <row r="651" spans="1:9" x14ac:dyDescent="0.25">
      <c r="A651" s="11"/>
      <c r="B651" s="125" t="s">
        <v>124</v>
      </c>
      <c r="C651" s="486"/>
      <c r="D651" s="486"/>
      <c r="E651" s="486"/>
      <c r="F651" s="486"/>
      <c r="G651" s="486"/>
      <c r="H651" s="486"/>
      <c r="I651" s="11"/>
    </row>
    <row r="652" spans="1:9" x14ac:dyDescent="0.25">
      <c r="A652" s="11"/>
      <c r="B652" s="125" t="s">
        <v>125</v>
      </c>
      <c r="C652" s="486"/>
      <c r="D652" s="486"/>
      <c r="E652" s="486"/>
      <c r="F652" s="486"/>
      <c r="G652" s="486"/>
      <c r="H652" s="486"/>
      <c r="I652" s="11"/>
    </row>
    <row r="653" spans="1:9" x14ac:dyDescent="0.25">
      <c r="A653" s="11"/>
      <c r="B653" s="125" t="s">
        <v>126</v>
      </c>
      <c r="C653" s="486"/>
      <c r="D653" s="486"/>
      <c r="E653" s="486"/>
      <c r="F653" s="486"/>
      <c r="G653" s="486"/>
      <c r="H653" s="486"/>
      <c r="I653" s="11"/>
    </row>
    <row r="654" spans="1:9" x14ac:dyDescent="0.25">
      <c r="A654" s="11"/>
      <c r="B654" s="125" t="s">
        <v>127</v>
      </c>
      <c r="C654" s="486"/>
      <c r="D654" s="486"/>
      <c r="E654" s="486"/>
      <c r="F654" s="486"/>
      <c r="G654" s="486"/>
      <c r="H654" s="486"/>
      <c r="I654" s="11"/>
    </row>
    <row r="655" spans="1:9" x14ac:dyDescent="0.25">
      <c r="A655" s="11"/>
      <c r="B655" s="11"/>
      <c r="C655" s="11"/>
      <c r="D655" s="11"/>
      <c r="E655" s="11"/>
      <c r="F655" s="11"/>
      <c r="G655" s="11"/>
      <c r="H655" s="11"/>
      <c r="I655" s="11"/>
    </row>
    <row r="656" spans="1:9" ht="16.5" x14ac:dyDescent="0.25">
      <c r="A656" s="124" t="s">
        <v>22</v>
      </c>
      <c r="B656" s="485" t="str">
        <f>"For  " &amp;B542</f>
        <v xml:space="preserve">For  </v>
      </c>
      <c r="C656" s="485"/>
      <c r="D656" s="485"/>
      <c r="E656" s="485"/>
      <c r="F656" s="485"/>
      <c r="G656" s="11"/>
      <c r="H656" s="11"/>
      <c r="I656" s="11"/>
    </row>
    <row r="657" spans="1:9" x14ac:dyDescent="0.25">
      <c r="A657" s="11"/>
      <c r="B657" s="125" t="s">
        <v>8</v>
      </c>
      <c r="C657" s="486"/>
      <c r="D657" s="486"/>
      <c r="E657" s="486"/>
      <c r="F657" s="486"/>
      <c r="G657" s="486"/>
      <c r="H657" s="486"/>
      <c r="I657" s="11"/>
    </row>
    <row r="658" spans="1:9" x14ac:dyDescent="0.25">
      <c r="A658" s="11"/>
      <c r="B658" s="125" t="s">
        <v>9</v>
      </c>
      <c r="C658" s="486"/>
      <c r="D658" s="486"/>
      <c r="E658" s="486"/>
      <c r="F658" s="486"/>
      <c r="G658" s="486"/>
      <c r="H658" s="486"/>
      <c r="I658" s="11"/>
    </row>
    <row r="659" spans="1:9" x14ac:dyDescent="0.25">
      <c r="A659" s="11"/>
      <c r="B659" s="125" t="s">
        <v>10</v>
      </c>
      <c r="C659" s="487"/>
      <c r="D659" s="488"/>
      <c r="E659" s="488"/>
      <c r="F659" s="488"/>
      <c r="G659" s="488"/>
      <c r="H659" s="489"/>
      <c r="I659" s="11"/>
    </row>
    <row r="660" spans="1:9" x14ac:dyDescent="0.25">
      <c r="A660" s="11"/>
      <c r="B660" s="125" t="s">
        <v>121</v>
      </c>
      <c r="C660" s="486"/>
      <c r="D660" s="486"/>
      <c r="E660" s="486"/>
      <c r="F660" s="486"/>
      <c r="G660" s="486"/>
      <c r="H660" s="486"/>
      <c r="I660" s="11"/>
    </row>
    <row r="661" spans="1:9" x14ac:dyDescent="0.25">
      <c r="A661" s="11"/>
      <c r="B661" s="125" t="s">
        <v>122</v>
      </c>
      <c r="C661" s="486"/>
      <c r="D661" s="486"/>
      <c r="E661" s="486"/>
      <c r="F661" s="486"/>
      <c r="G661" s="486"/>
      <c r="H661" s="486"/>
      <c r="I661" s="11"/>
    </row>
    <row r="662" spans="1:9" x14ac:dyDescent="0.25">
      <c r="A662" s="11"/>
      <c r="B662" s="125" t="s">
        <v>123</v>
      </c>
      <c r="C662" s="486"/>
      <c r="D662" s="486"/>
      <c r="E662" s="486"/>
      <c r="F662" s="486"/>
      <c r="G662" s="486"/>
      <c r="H662" s="486"/>
      <c r="I662" s="11"/>
    </row>
    <row r="663" spans="1:9" x14ac:dyDescent="0.25">
      <c r="A663" s="11"/>
      <c r="B663" s="125" t="s">
        <v>124</v>
      </c>
      <c r="C663" s="486"/>
      <c r="D663" s="486"/>
      <c r="E663" s="486"/>
      <c r="F663" s="486"/>
      <c r="G663" s="486"/>
      <c r="H663" s="486"/>
      <c r="I663" s="11"/>
    </row>
    <row r="664" spans="1:9" x14ac:dyDescent="0.25">
      <c r="A664" s="11"/>
      <c r="B664" s="125" t="s">
        <v>125</v>
      </c>
      <c r="C664" s="486"/>
      <c r="D664" s="486"/>
      <c r="E664" s="486"/>
      <c r="F664" s="486"/>
      <c r="G664" s="486"/>
      <c r="H664" s="486"/>
      <c r="I664" s="11"/>
    </row>
    <row r="665" spans="1:9" x14ac:dyDescent="0.25">
      <c r="A665" s="11"/>
      <c r="B665" s="125" t="s">
        <v>126</v>
      </c>
      <c r="C665" s="486"/>
      <c r="D665" s="486"/>
      <c r="E665" s="486"/>
      <c r="F665" s="486"/>
      <c r="G665" s="486"/>
      <c r="H665" s="486"/>
      <c r="I665" s="11"/>
    </row>
    <row r="666" spans="1:9" x14ac:dyDescent="0.25">
      <c r="A666" s="11"/>
      <c r="B666" s="125" t="s">
        <v>127</v>
      </c>
      <c r="C666" s="486"/>
      <c r="D666" s="486"/>
      <c r="E666" s="486"/>
      <c r="F666" s="486"/>
      <c r="G666" s="486"/>
      <c r="H666" s="486"/>
      <c r="I666" s="11"/>
    </row>
    <row r="667" spans="1:9" x14ac:dyDescent="0.25">
      <c r="A667" s="11"/>
      <c r="B667" s="126"/>
      <c r="C667" s="127"/>
      <c r="D667" s="127"/>
      <c r="E667" s="127"/>
      <c r="F667" s="127"/>
      <c r="G667" s="127"/>
      <c r="H667" s="127"/>
      <c r="I667" s="11"/>
    </row>
    <row r="668" spans="1:9" ht="16.5" x14ac:dyDescent="0.25">
      <c r="A668" s="124" t="s">
        <v>104</v>
      </c>
      <c r="B668" s="485" t="str">
        <f>"For  "&amp;B582</f>
        <v xml:space="preserve">For  </v>
      </c>
      <c r="C668" s="485"/>
      <c r="D668" s="485"/>
      <c r="E668" s="485"/>
      <c r="F668" s="485"/>
      <c r="G668" s="11"/>
      <c r="H668" s="11"/>
      <c r="I668" s="11"/>
    </row>
    <row r="669" spans="1:9" x14ac:dyDescent="0.25">
      <c r="A669" s="11"/>
      <c r="B669" s="125" t="s">
        <v>8</v>
      </c>
      <c r="C669" s="486"/>
      <c r="D669" s="486"/>
      <c r="E669" s="486"/>
      <c r="F669" s="486"/>
      <c r="G669" s="486"/>
      <c r="H669" s="486"/>
      <c r="I669" s="11"/>
    </row>
    <row r="670" spans="1:9" x14ac:dyDescent="0.25">
      <c r="A670" s="11"/>
      <c r="B670" s="125" t="s">
        <v>9</v>
      </c>
      <c r="C670" s="486"/>
      <c r="D670" s="486"/>
      <c r="E670" s="486"/>
      <c r="F670" s="486"/>
      <c r="G670" s="486"/>
      <c r="H670" s="486"/>
      <c r="I670" s="11"/>
    </row>
    <row r="671" spans="1:9" x14ac:dyDescent="0.25">
      <c r="A671" s="11"/>
      <c r="B671" s="125" t="s">
        <v>10</v>
      </c>
      <c r="C671" s="487"/>
      <c r="D671" s="488"/>
      <c r="E671" s="488"/>
      <c r="F671" s="488"/>
      <c r="G671" s="488"/>
      <c r="H671" s="489"/>
      <c r="I671" s="11"/>
    </row>
    <row r="672" spans="1:9" x14ac:dyDescent="0.25">
      <c r="A672" s="11"/>
      <c r="B672" s="125" t="s">
        <v>121</v>
      </c>
      <c r="C672" s="486"/>
      <c r="D672" s="486"/>
      <c r="E672" s="486"/>
      <c r="F672" s="486"/>
      <c r="G672" s="486"/>
      <c r="H672" s="486"/>
      <c r="I672" s="11"/>
    </row>
    <row r="673" spans="1:24" x14ac:dyDescent="0.25">
      <c r="A673" s="11"/>
      <c r="B673" s="125" t="s">
        <v>122</v>
      </c>
      <c r="C673" s="486"/>
      <c r="D673" s="486"/>
      <c r="E673" s="486"/>
      <c r="F673" s="486"/>
      <c r="G673" s="486"/>
      <c r="H673" s="486"/>
      <c r="I673" s="11"/>
    </row>
    <row r="674" spans="1:24" x14ac:dyDescent="0.25">
      <c r="A674" s="11"/>
      <c r="B674" s="125" t="s">
        <v>123</v>
      </c>
      <c r="C674" s="486"/>
      <c r="D674" s="486"/>
      <c r="E674" s="486"/>
      <c r="F674" s="486"/>
      <c r="G674" s="486"/>
      <c r="H674" s="486"/>
      <c r="I674" s="11"/>
    </row>
    <row r="675" spans="1:24" x14ac:dyDescent="0.25">
      <c r="A675" s="11"/>
      <c r="B675" s="125" t="s">
        <v>124</v>
      </c>
      <c r="C675" s="486"/>
      <c r="D675" s="486"/>
      <c r="E675" s="486"/>
      <c r="F675" s="486"/>
      <c r="G675" s="486"/>
      <c r="H675" s="486"/>
      <c r="I675" s="11"/>
    </row>
    <row r="676" spans="1:24" x14ac:dyDescent="0.25">
      <c r="A676" s="11"/>
      <c r="B676" s="125" t="s">
        <v>125</v>
      </c>
      <c r="C676" s="486"/>
      <c r="D676" s="486"/>
      <c r="E676" s="486"/>
      <c r="F676" s="486"/>
      <c r="G676" s="486"/>
      <c r="H676" s="486"/>
      <c r="I676" s="11"/>
    </row>
    <row r="677" spans="1:24" x14ac:dyDescent="0.25">
      <c r="A677" s="11"/>
      <c r="B677" s="125" t="s">
        <v>126</v>
      </c>
      <c r="C677" s="486"/>
      <c r="D677" s="486"/>
      <c r="E677" s="486"/>
      <c r="F677" s="486"/>
      <c r="G677" s="486"/>
      <c r="H677" s="486"/>
      <c r="I677" s="11"/>
    </row>
    <row r="678" spans="1:24" x14ac:dyDescent="0.25">
      <c r="A678" s="11"/>
      <c r="B678" s="125" t="s">
        <v>127</v>
      </c>
      <c r="C678" s="486"/>
      <c r="D678" s="486"/>
      <c r="E678" s="486"/>
      <c r="F678" s="486"/>
      <c r="G678" s="486"/>
      <c r="H678" s="486"/>
      <c r="I678" s="11"/>
    </row>
    <row r="679" spans="1:24" x14ac:dyDescent="0.25">
      <c r="A679" s="11"/>
      <c r="B679" s="126"/>
      <c r="C679" s="127"/>
      <c r="D679" s="127"/>
      <c r="E679" s="127"/>
      <c r="F679" s="127"/>
      <c r="G679" s="127"/>
      <c r="H679" s="127"/>
      <c r="I679" s="11"/>
    </row>
    <row r="680" spans="1:24" ht="24.6" customHeight="1" x14ac:dyDescent="0.25">
      <c r="A680" s="16"/>
      <c r="B680" s="230" t="s">
        <v>198</v>
      </c>
      <c r="C680" s="231"/>
      <c r="D680" s="70"/>
      <c r="E680" s="76"/>
      <c r="F680" s="77"/>
      <c r="G680" s="77"/>
      <c r="H680" s="77"/>
      <c r="I680" s="5"/>
      <c r="J680" s="5"/>
      <c r="K680" s="5"/>
      <c r="L680" s="5"/>
      <c r="M680" s="5"/>
      <c r="N680" s="5"/>
      <c r="O680" s="5"/>
      <c r="P680" s="5"/>
      <c r="Q680" s="5"/>
      <c r="R680" s="5"/>
      <c r="S680" s="5"/>
      <c r="T680" s="5"/>
      <c r="U680" s="5"/>
      <c r="V680" s="5"/>
      <c r="W680" s="5"/>
      <c r="X680" s="5"/>
    </row>
    <row r="681" spans="1:24" ht="36.75" customHeight="1" x14ac:dyDescent="0.25">
      <c r="A681" s="16"/>
      <c r="B681" s="232" t="s">
        <v>199</v>
      </c>
      <c r="C681" s="232"/>
      <c r="D681" s="232"/>
      <c r="E681" s="232"/>
      <c r="F681" s="232"/>
      <c r="G681" s="232"/>
      <c r="H681" s="232"/>
      <c r="I681" s="5"/>
      <c r="J681" s="5"/>
      <c r="K681" s="5"/>
      <c r="L681" s="5"/>
      <c r="M681" s="5"/>
      <c r="N681" s="5"/>
      <c r="O681" s="5"/>
      <c r="P681" s="5"/>
      <c r="Q681" s="5"/>
      <c r="R681" s="5"/>
      <c r="S681" s="5"/>
      <c r="T681" s="5"/>
      <c r="U681" s="5"/>
      <c r="V681" s="5"/>
      <c r="W681" s="5"/>
      <c r="X681" s="5"/>
    </row>
    <row r="682" spans="1:24" ht="36.75" customHeight="1" x14ac:dyDescent="0.25">
      <c r="A682" s="46"/>
      <c r="B682" s="233" t="s">
        <v>200</v>
      </c>
      <c r="C682" s="233"/>
      <c r="D682" s="233"/>
      <c r="E682" s="234"/>
      <c r="F682" s="234"/>
      <c r="G682" s="234"/>
      <c r="H682" s="234"/>
      <c r="I682" s="5"/>
      <c r="J682" s="5"/>
      <c r="K682" s="5"/>
      <c r="L682" s="5"/>
      <c r="M682" s="5"/>
      <c r="N682" s="5"/>
      <c r="O682" s="5"/>
      <c r="P682" s="5"/>
      <c r="Q682" s="5"/>
      <c r="R682" s="5"/>
      <c r="S682" s="5"/>
      <c r="T682" s="5"/>
      <c r="U682" s="5"/>
      <c r="V682" s="5"/>
      <c r="W682" s="5"/>
      <c r="X682" s="5"/>
    </row>
    <row r="683" spans="1:24" ht="34.9" customHeight="1" x14ac:dyDescent="0.25">
      <c r="A683" s="51">
        <v>1</v>
      </c>
      <c r="B683" s="235" t="s">
        <v>52</v>
      </c>
      <c r="C683" s="235"/>
      <c r="D683" s="235"/>
      <c r="E683" s="234"/>
      <c r="F683" s="234"/>
      <c r="G683" s="234"/>
      <c r="H683" s="234"/>
      <c r="I683" s="5"/>
      <c r="J683" s="5"/>
      <c r="K683" s="5"/>
      <c r="L683" s="5"/>
      <c r="M683" s="5"/>
      <c r="N683" s="5"/>
      <c r="O683" s="5"/>
      <c r="P683" s="5"/>
      <c r="Q683" s="5"/>
      <c r="R683" s="5"/>
      <c r="S683" s="5"/>
      <c r="T683" s="5"/>
      <c r="U683" s="5"/>
      <c r="V683" s="5"/>
      <c r="W683" s="5"/>
      <c r="X683" s="5"/>
    </row>
    <row r="684" spans="1:24" ht="4.1500000000000004" hidden="1" customHeight="1" x14ac:dyDescent="0.25">
      <c r="A684" s="52"/>
      <c r="B684" s="53"/>
      <c r="C684" s="53"/>
      <c r="D684" s="53"/>
      <c r="E684" s="211"/>
      <c r="F684" s="211"/>
      <c r="G684" s="211"/>
      <c r="H684" s="211"/>
      <c r="I684" s="5"/>
      <c r="J684" s="5"/>
      <c r="K684" s="5"/>
      <c r="L684" s="5"/>
      <c r="M684" s="5"/>
      <c r="N684" s="5"/>
      <c r="O684" s="5"/>
      <c r="P684" s="5"/>
      <c r="Q684" s="5"/>
      <c r="R684" s="5"/>
      <c r="S684" s="5"/>
      <c r="T684" s="5"/>
      <c r="U684" s="5"/>
      <c r="V684" s="5"/>
      <c r="W684" s="5"/>
      <c r="X684" s="5"/>
    </row>
    <row r="685" spans="1:24" ht="36.75" customHeight="1" x14ac:dyDescent="0.25">
      <c r="A685" s="51">
        <v>2</v>
      </c>
      <c r="B685" s="235" t="s">
        <v>160</v>
      </c>
      <c r="C685" s="235"/>
      <c r="D685" s="235"/>
      <c r="E685" s="234"/>
      <c r="F685" s="234"/>
      <c r="G685" s="234"/>
      <c r="H685" s="234"/>
      <c r="I685" s="5"/>
      <c r="J685" s="5"/>
      <c r="K685" s="5"/>
      <c r="L685" s="5"/>
      <c r="M685" s="5"/>
      <c r="N685" s="5"/>
      <c r="O685" s="5"/>
      <c r="P685" s="5"/>
      <c r="Q685" s="5"/>
      <c r="R685" s="5"/>
      <c r="S685" s="5"/>
      <c r="T685" s="5"/>
      <c r="U685" s="5"/>
      <c r="V685" s="5"/>
      <c r="W685" s="5"/>
      <c r="X685" s="5"/>
    </row>
    <row r="686" spans="1:24" ht="36.75" customHeight="1" x14ac:dyDescent="0.25">
      <c r="A686" s="269">
        <v>3</v>
      </c>
      <c r="B686" s="271" t="s">
        <v>163</v>
      </c>
      <c r="C686" s="271"/>
      <c r="D686" s="271"/>
      <c r="E686" s="450"/>
      <c r="F686" s="451"/>
      <c r="G686" s="450"/>
      <c r="H686" s="451"/>
      <c r="I686" s="5"/>
      <c r="J686" s="5"/>
      <c r="K686" s="5"/>
      <c r="L686" s="5"/>
      <c r="M686" s="5"/>
      <c r="N686" s="5"/>
      <c r="O686" s="5"/>
      <c r="P686" s="5"/>
      <c r="Q686" s="5"/>
      <c r="R686" s="5"/>
      <c r="S686" s="5"/>
      <c r="T686" s="5"/>
      <c r="U686" s="5"/>
      <c r="V686" s="5"/>
      <c r="W686" s="5"/>
      <c r="X686" s="5"/>
    </row>
    <row r="687" spans="1:24" ht="36.75" customHeight="1" x14ac:dyDescent="0.25">
      <c r="A687" s="270"/>
      <c r="B687" s="225"/>
      <c r="C687" s="225"/>
      <c r="D687" s="225"/>
      <c r="E687" s="452"/>
      <c r="F687" s="453"/>
      <c r="G687" s="452"/>
      <c r="H687" s="453"/>
      <c r="I687" s="5"/>
      <c r="J687" s="5"/>
      <c r="K687" s="5"/>
      <c r="L687" s="5"/>
      <c r="M687" s="5"/>
      <c r="N687" s="5"/>
      <c r="O687" s="5"/>
      <c r="P687" s="5"/>
      <c r="Q687" s="5"/>
      <c r="R687" s="5"/>
      <c r="S687" s="5"/>
      <c r="T687" s="5"/>
      <c r="U687" s="5"/>
      <c r="V687" s="5"/>
      <c r="W687" s="5"/>
      <c r="X687" s="5"/>
    </row>
    <row r="688" spans="1:24" ht="9" customHeight="1" x14ac:dyDescent="0.25">
      <c r="A688" s="270"/>
      <c r="B688" s="225"/>
      <c r="C688" s="225"/>
      <c r="D688" s="225"/>
      <c r="E688" s="454"/>
      <c r="F688" s="455"/>
      <c r="G688" s="454"/>
      <c r="H688" s="455"/>
      <c r="I688" s="5"/>
      <c r="J688" s="5"/>
      <c r="K688" s="5"/>
      <c r="L688" s="5"/>
      <c r="M688" s="5"/>
      <c r="N688" s="5"/>
      <c r="O688" s="5"/>
      <c r="P688" s="5"/>
      <c r="Q688" s="5"/>
      <c r="R688" s="5"/>
      <c r="S688" s="5"/>
      <c r="T688" s="5"/>
      <c r="U688" s="5"/>
      <c r="V688" s="5"/>
      <c r="W688" s="5"/>
      <c r="X688" s="5"/>
    </row>
    <row r="689" spans="1:24" ht="36.6" hidden="1" customHeight="1" x14ac:dyDescent="0.25">
      <c r="A689" s="270"/>
      <c r="B689" s="225"/>
      <c r="C689" s="225"/>
      <c r="D689" s="225"/>
      <c r="E689" s="234"/>
      <c r="F689" s="234"/>
      <c r="G689" s="234"/>
      <c r="H689" s="234"/>
      <c r="I689" s="5"/>
      <c r="J689" s="5"/>
      <c r="K689" s="5"/>
      <c r="L689" s="5"/>
      <c r="M689" s="5"/>
      <c r="N689" s="5"/>
      <c r="O689" s="5"/>
      <c r="P689" s="5"/>
      <c r="Q689" s="5"/>
      <c r="R689" s="5"/>
      <c r="S689" s="5"/>
      <c r="T689" s="5"/>
      <c r="U689" s="5"/>
      <c r="V689" s="5"/>
      <c r="W689" s="5"/>
      <c r="X689" s="5"/>
    </row>
    <row r="690" spans="1:24" ht="36.75" customHeight="1" x14ac:dyDescent="0.25">
      <c r="A690" s="55"/>
      <c r="D690" s="56" t="s">
        <v>54</v>
      </c>
      <c r="E690" s="234"/>
      <c r="F690" s="234"/>
      <c r="G690" s="234"/>
      <c r="H690" s="234"/>
      <c r="I690" s="5"/>
      <c r="J690" s="5"/>
      <c r="K690" s="5"/>
      <c r="L690" s="5"/>
      <c r="M690" s="5"/>
      <c r="N690" s="5"/>
      <c r="O690" s="5"/>
      <c r="P690" s="5"/>
      <c r="Q690" s="5"/>
      <c r="R690" s="5"/>
      <c r="S690" s="5"/>
      <c r="T690" s="5"/>
      <c r="U690" s="5"/>
      <c r="V690" s="5"/>
      <c r="W690" s="5"/>
      <c r="X690" s="5"/>
    </row>
    <row r="691" spans="1:24" ht="36.75" customHeight="1" x14ac:dyDescent="0.25">
      <c r="A691" s="55"/>
      <c r="D691" s="56" t="s">
        <v>55</v>
      </c>
      <c r="E691" s="234"/>
      <c r="F691" s="234"/>
      <c r="G691" s="234"/>
      <c r="H691" s="234"/>
      <c r="I691" s="5"/>
      <c r="J691" s="5"/>
      <c r="K691" s="5"/>
      <c r="L691" s="5"/>
      <c r="M691" s="5"/>
      <c r="N691" s="5"/>
      <c r="O691" s="5"/>
      <c r="P691" s="5"/>
      <c r="Q691" s="5"/>
      <c r="R691" s="5"/>
      <c r="S691" s="5"/>
      <c r="T691" s="5"/>
      <c r="U691" s="5"/>
      <c r="V691" s="5"/>
      <c r="W691" s="5"/>
      <c r="X691" s="5"/>
    </row>
    <row r="692" spans="1:24" ht="36.75" customHeight="1" x14ac:dyDescent="0.25">
      <c r="A692" s="55"/>
      <c r="B692" s="57"/>
      <c r="C692" s="57"/>
      <c r="D692" s="58" t="s">
        <v>56</v>
      </c>
      <c r="E692" s="234"/>
      <c r="F692" s="234"/>
      <c r="G692" s="234"/>
      <c r="H692" s="234"/>
      <c r="I692" s="5"/>
      <c r="J692" s="5"/>
      <c r="K692" s="5"/>
      <c r="L692" s="5"/>
      <c r="M692" s="5"/>
      <c r="N692" s="5"/>
      <c r="O692" s="5"/>
      <c r="P692" s="5"/>
      <c r="Q692" s="5"/>
      <c r="R692" s="5"/>
      <c r="S692" s="5"/>
      <c r="T692" s="5"/>
      <c r="U692" s="5"/>
      <c r="V692" s="5"/>
      <c r="W692" s="5"/>
      <c r="X692" s="5"/>
    </row>
    <row r="693" spans="1:24" ht="36.75" customHeight="1" x14ac:dyDescent="0.25">
      <c r="A693" s="55"/>
      <c r="B693" s="11"/>
      <c r="C693" s="11"/>
      <c r="D693" s="56"/>
      <c r="E693" s="56"/>
      <c r="F693" s="56"/>
      <c r="G693" s="56"/>
      <c r="H693" s="56"/>
      <c r="I693" s="5"/>
      <c r="J693" s="5"/>
      <c r="K693" s="5"/>
      <c r="L693" s="5"/>
      <c r="M693" s="5"/>
      <c r="N693" s="5"/>
      <c r="O693" s="5"/>
      <c r="P693" s="5"/>
      <c r="Q693" s="5"/>
      <c r="R693" s="5"/>
      <c r="S693" s="5"/>
      <c r="T693" s="5"/>
      <c r="U693" s="5"/>
      <c r="V693" s="5"/>
      <c r="W693" s="5"/>
      <c r="X693" s="5"/>
    </row>
    <row r="694" spans="1:24" ht="50.1" customHeight="1" x14ac:dyDescent="0.25">
      <c r="A694" s="59" t="s">
        <v>57</v>
      </c>
      <c r="B694" s="263" t="s">
        <v>237</v>
      </c>
      <c r="C694" s="263"/>
      <c r="D694" s="263"/>
      <c r="E694" s="234"/>
      <c r="F694" s="234"/>
      <c r="G694" s="234"/>
      <c r="H694" s="234"/>
      <c r="I694" s="5"/>
      <c r="J694" s="5"/>
      <c r="K694" s="5"/>
      <c r="L694" s="5"/>
      <c r="M694" s="5"/>
      <c r="N694" s="5"/>
      <c r="O694" s="5"/>
      <c r="P694" s="5"/>
      <c r="Q694" s="5"/>
      <c r="R694" s="5"/>
      <c r="S694" s="5"/>
      <c r="T694" s="5"/>
      <c r="U694" s="5"/>
      <c r="V694" s="5"/>
      <c r="W694" s="5"/>
      <c r="X694" s="5"/>
    </row>
    <row r="695" spans="1:24" ht="141" customHeight="1" x14ac:dyDescent="0.25">
      <c r="A695" s="49"/>
      <c r="B695" s="266" t="s">
        <v>232</v>
      </c>
      <c r="C695" s="266"/>
      <c r="D695" s="266"/>
      <c r="E695" s="234"/>
      <c r="F695" s="234"/>
      <c r="G695" s="234"/>
      <c r="H695" s="234"/>
      <c r="I695" s="5"/>
      <c r="J695" s="5"/>
      <c r="K695" s="5"/>
      <c r="L695" s="5"/>
      <c r="M695" s="5"/>
      <c r="N695" s="5"/>
      <c r="O695" s="5"/>
      <c r="P695" s="5"/>
      <c r="Q695" s="5"/>
      <c r="R695" s="5"/>
      <c r="S695" s="5"/>
      <c r="T695" s="5"/>
      <c r="U695" s="5"/>
      <c r="V695" s="5"/>
      <c r="W695" s="5"/>
      <c r="X695" s="5"/>
    </row>
    <row r="696" spans="1:24" ht="7.15" customHeight="1" x14ac:dyDescent="0.25">
      <c r="A696" s="49"/>
      <c r="B696" s="11"/>
      <c r="C696" s="11"/>
      <c r="D696" s="56"/>
      <c r="E696" s="211"/>
      <c r="F696" s="211"/>
      <c r="G696" s="211"/>
      <c r="H696" s="211"/>
      <c r="I696" s="5"/>
      <c r="J696" s="5"/>
      <c r="K696" s="5"/>
      <c r="L696" s="5"/>
      <c r="M696" s="5"/>
      <c r="N696" s="5"/>
      <c r="O696" s="5"/>
      <c r="P696" s="5"/>
      <c r="Q696" s="5"/>
      <c r="R696" s="5"/>
      <c r="S696" s="5"/>
      <c r="T696" s="5"/>
      <c r="U696" s="5"/>
      <c r="V696" s="5"/>
      <c r="W696" s="5"/>
      <c r="X696" s="5"/>
    </row>
    <row r="697" spans="1:24" ht="44.25" customHeight="1" x14ac:dyDescent="0.25">
      <c r="A697" s="55"/>
      <c r="B697" s="225" t="s">
        <v>58</v>
      </c>
      <c r="C697" s="225"/>
      <c r="D697" s="267"/>
      <c r="E697" s="234"/>
      <c r="F697" s="234"/>
      <c r="G697" s="234"/>
      <c r="H697" s="234"/>
      <c r="I697" s="5"/>
      <c r="J697" s="5"/>
      <c r="K697" s="5"/>
      <c r="L697" s="5"/>
      <c r="M697" s="5"/>
      <c r="N697" s="5"/>
      <c r="O697" s="5"/>
      <c r="P697" s="5"/>
      <c r="Q697" s="5"/>
      <c r="R697" s="5"/>
      <c r="S697" s="5"/>
      <c r="T697" s="5"/>
      <c r="U697" s="5"/>
      <c r="V697" s="5"/>
      <c r="W697" s="5"/>
      <c r="X697" s="5"/>
    </row>
    <row r="698" spans="1:24" ht="36.6" hidden="1" customHeight="1" x14ac:dyDescent="0.25">
      <c r="A698" s="55"/>
      <c r="B698" s="11"/>
      <c r="C698" s="11"/>
      <c r="D698" s="56"/>
      <c r="E698" s="211"/>
      <c r="F698" s="211"/>
      <c r="G698" s="211"/>
      <c r="H698" s="211"/>
      <c r="I698" s="5"/>
      <c r="J698" s="5"/>
      <c r="K698" s="5"/>
      <c r="L698" s="5"/>
      <c r="M698" s="5"/>
      <c r="N698" s="5"/>
      <c r="O698" s="5"/>
      <c r="P698" s="5"/>
      <c r="Q698" s="5"/>
      <c r="R698" s="5"/>
      <c r="S698" s="5"/>
      <c r="T698" s="5"/>
      <c r="U698" s="5"/>
      <c r="V698" s="5"/>
      <c r="W698" s="5"/>
      <c r="X698" s="5"/>
    </row>
    <row r="699" spans="1:24" ht="78" customHeight="1" x14ac:dyDescent="0.25">
      <c r="A699" s="16"/>
      <c r="B699" s="268" t="s">
        <v>190</v>
      </c>
      <c r="C699" s="268"/>
      <c r="D699" s="268"/>
      <c r="E699" s="234"/>
      <c r="F699" s="234"/>
      <c r="G699" s="234"/>
      <c r="H699" s="234"/>
      <c r="I699" s="5"/>
      <c r="J699" s="5"/>
      <c r="K699" s="5"/>
      <c r="L699" s="5"/>
      <c r="M699" s="5"/>
      <c r="N699" s="5"/>
      <c r="O699" s="5"/>
      <c r="P699" s="5"/>
      <c r="Q699" s="5"/>
      <c r="R699" s="5"/>
      <c r="S699" s="5"/>
      <c r="T699" s="5"/>
      <c r="U699" s="5"/>
      <c r="V699" s="5"/>
      <c r="W699" s="5"/>
      <c r="X699" s="5"/>
    </row>
    <row r="700" spans="1:24" ht="93.75" customHeight="1" x14ac:dyDescent="0.25">
      <c r="A700" s="151"/>
      <c r="B700" s="263" t="s">
        <v>223</v>
      </c>
      <c r="C700" s="263"/>
      <c r="D700" s="263"/>
      <c r="E700" s="227"/>
      <c r="F700" s="228"/>
      <c r="G700" s="228"/>
      <c r="H700" s="229"/>
      <c r="I700" s="5"/>
      <c r="J700" s="5"/>
      <c r="K700" s="5"/>
      <c r="L700" s="5"/>
      <c r="M700" s="5"/>
      <c r="N700" s="5"/>
      <c r="O700" s="5"/>
      <c r="P700" s="5"/>
      <c r="Q700" s="5"/>
      <c r="R700" s="5"/>
      <c r="S700" s="5"/>
      <c r="T700" s="5"/>
      <c r="U700" s="5"/>
      <c r="V700" s="5"/>
      <c r="W700" s="5"/>
      <c r="X700" s="5"/>
    </row>
    <row r="701" spans="1:24" ht="75" customHeight="1" x14ac:dyDescent="0.25">
      <c r="A701" s="16"/>
      <c r="B701" s="226" t="s">
        <v>159</v>
      </c>
      <c r="C701" s="226"/>
      <c r="D701" s="226"/>
      <c r="E701" s="227"/>
      <c r="F701" s="228"/>
      <c r="G701" s="228"/>
      <c r="H701" s="229"/>
      <c r="I701" s="5"/>
      <c r="J701" s="5"/>
      <c r="K701" s="5"/>
      <c r="L701" s="5"/>
      <c r="M701" s="5"/>
      <c r="N701" s="5"/>
      <c r="O701" s="5"/>
      <c r="P701" s="5"/>
      <c r="Q701" s="5"/>
      <c r="R701" s="5"/>
      <c r="S701" s="5"/>
      <c r="T701" s="5"/>
      <c r="U701" s="5"/>
      <c r="V701" s="5"/>
      <c r="W701" s="5"/>
      <c r="X701" s="5"/>
    </row>
    <row r="702" spans="1:24" ht="24" customHeight="1" x14ac:dyDescent="0.25">
      <c r="A702" s="120" t="s">
        <v>128</v>
      </c>
      <c r="B702" s="225" t="s">
        <v>129</v>
      </c>
      <c r="C702" s="225"/>
      <c r="D702" s="225"/>
      <c r="E702" s="225"/>
      <c r="F702" s="225"/>
      <c r="G702" s="225"/>
      <c r="H702" s="225"/>
      <c r="I702" s="11"/>
    </row>
    <row r="703" spans="1:24" ht="48.6" customHeight="1" x14ac:dyDescent="0.25">
      <c r="A703" s="42">
        <v>5.0999999999999996</v>
      </c>
      <c r="B703" s="261" t="s">
        <v>130</v>
      </c>
      <c r="C703" s="261"/>
      <c r="D703" s="261"/>
      <c r="E703" s="261"/>
      <c r="F703" s="261"/>
      <c r="G703" s="261"/>
      <c r="H703" s="261"/>
    </row>
    <row r="704" spans="1:24" ht="104.1" customHeight="1" x14ac:dyDescent="0.25">
      <c r="A704" s="11"/>
      <c r="B704" s="31" t="s">
        <v>131</v>
      </c>
      <c r="C704" s="261" t="s">
        <v>132</v>
      </c>
      <c r="D704" s="261"/>
      <c r="E704" s="261"/>
      <c r="F704" s="261"/>
      <c r="G704" s="261"/>
      <c r="H704" s="261"/>
      <c r="I704" s="128"/>
    </row>
    <row r="705" spans="1:12" ht="56.1" customHeight="1" x14ac:dyDescent="0.25">
      <c r="A705" s="11"/>
      <c r="B705" s="31" t="s">
        <v>133</v>
      </c>
      <c r="C705" s="261" t="s">
        <v>134</v>
      </c>
      <c r="D705" s="261"/>
      <c r="E705" s="261"/>
      <c r="F705" s="261"/>
      <c r="G705" s="261"/>
      <c r="H705" s="261"/>
      <c r="I705" s="11"/>
    </row>
    <row r="706" spans="1:12" ht="9" customHeight="1" x14ac:dyDescent="0.25">
      <c r="A706" s="11"/>
      <c r="B706" s="11"/>
      <c r="C706" s="11"/>
      <c r="D706" s="11"/>
      <c r="E706" s="11"/>
      <c r="F706" s="11"/>
      <c r="G706" s="11"/>
      <c r="H706" s="11"/>
      <c r="I706" s="11"/>
    </row>
    <row r="707" spans="1:12" ht="36.75" customHeight="1" x14ac:dyDescent="0.25">
      <c r="A707" s="42">
        <v>5.2</v>
      </c>
      <c r="B707" s="258" t="s">
        <v>135</v>
      </c>
      <c r="C707" s="258"/>
      <c r="D707" s="258"/>
      <c r="E707" s="258"/>
      <c r="F707" s="258"/>
      <c r="G707" s="258"/>
      <c r="H707" s="258"/>
    </row>
    <row r="708" spans="1:12" ht="21" customHeight="1" x14ac:dyDescent="0.25">
      <c r="A708" s="11"/>
      <c r="B708" s="11"/>
      <c r="C708" s="11"/>
      <c r="D708" s="11"/>
      <c r="E708" s="11"/>
      <c r="F708" s="11"/>
      <c r="G708" s="11"/>
      <c r="H708" s="11"/>
      <c r="I708" s="11"/>
    </row>
    <row r="709" spans="1:12" ht="24" customHeight="1" x14ac:dyDescent="0.25">
      <c r="A709" s="57"/>
      <c r="B709" s="460" t="s">
        <v>136</v>
      </c>
      <c r="C709" s="460"/>
      <c r="D709" s="460"/>
      <c r="E709" s="460"/>
      <c r="F709" s="460"/>
      <c r="G709" s="460"/>
      <c r="H709" s="460"/>
      <c r="I709" s="11"/>
    </row>
    <row r="710" spans="1:12" ht="32.25" customHeight="1" x14ac:dyDescent="0.25">
      <c r="A710" s="62"/>
      <c r="B710" s="495"/>
      <c r="C710" s="496"/>
      <c r="D710" s="129"/>
      <c r="E710" s="497" t="str">
        <f>"For  " &amp;B542</f>
        <v xml:space="preserve">For  </v>
      </c>
      <c r="F710" s="498"/>
      <c r="G710" s="497" t="str">
        <f>"For  " &amp;B582</f>
        <v xml:space="preserve">For  </v>
      </c>
      <c r="H710" s="498"/>
      <c r="I710" s="11"/>
    </row>
    <row r="711" spans="1:12" ht="50.25" customHeight="1" x14ac:dyDescent="0.25">
      <c r="A711" s="130" t="s">
        <v>14</v>
      </c>
      <c r="B711" s="252" t="s">
        <v>137</v>
      </c>
      <c r="C711" s="252"/>
      <c r="D711" s="131"/>
      <c r="E711" s="492" t="s">
        <v>138</v>
      </c>
      <c r="F711" s="493"/>
      <c r="G711" s="492" t="s">
        <v>138</v>
      </c>
      <c r="H711" s="493"/>
      <c r="I711" s="11"/>
    </row>
    <row r="712" spans="1:12" ht="21" customHeight="1" x14ac:dyDescent="0.25">
      <c r="A712" s="132"/>
      <c r="B712" s="492" t="s">
        <v>139</v>
      </c>
      <c r="C712" s="493"/>
      <c r="D712" s="133"/>
      <c r="E712" s="450" t="s">
        <v>102</v>
      </c>
      <c r="F712" s="494"/>
      <c r="G712" s="450" t="s">
        <v>102</v>
      </c>
      <c r="H712" s="494"/>
      <c r="I712" s="134"/>
      <c r="J712" s="135"/>
      <c r="K712" s="134"/>
    </row>
    <row r="713" spans="1:12" ht="23.25" customHeight="1" x14ac:dyDescent="0.25">
      <c r="A713" s="132"/>
      <c r="B713" s="492" t="s">
        <v>140</v>
      </c>
      <c r="C713" s="493"/>
      <c r="D713" s="133"/>
      <c r="E713" s="450" t="s">
        <v>102</v>
      </c>
      <c r="F713" s="494"/>
      <c r="G713" s="450" t="s">
        <v>102</v>
      </c>
      <c r="H713" s="494"/>
      <c r="I713" s="136"/>
      <c r="J713" s="137"/>
      <c r="K713" s="136"/>
    </row>
    <row r="714" spans="1:12" ht="21.75" customHeight="1" x14ac:dyDescent="0.25">
      <c r="A714" s="132"/>
      <c r="B714" s="492" t="s">
        <v>141</v>
      </c>
      <c r="C714" s="493"/>
      <c r="D714" s="133"/>
      <c r="E714" s="450" t="s">
        <v>102</v>
      </c>
      <c r="F714" s="494"/>
      <c r="G714" s="450" t="s">
        <v>102</v>
      </c>
      <c r="H714" s="494"/>
      <c r="I714" s="134"/>
      <c r="J714" s="135"/>
      <c r="K714" s="134"/>
      <c r="L714" s="5"/>
    </row>
    <row r="715" spans="1:12" ht="20.25" customHeight="1" x14ac:dyDescent="0.25">
      <c r="A715" s="132"/>
      <c r="B715" s="492" t="s">
        <v>142</v>
      </c>
      <c r="C715" s="493"/>
      <c r="D715" s="133"/>
      <c r="E715" s="450" t="s">
        <v>102</v>
      </c>
      <c r="F715" s="494"/>
      <c r="G715" s="450" t="s">
        <v>102</v>
      </c>
      <c r="H715" s="494"/>
      <c r="I715" s="134"/>
      <c r="J715" s="135"/>
      <c r="K715" s="134"/>
      <c r="L715" s="5"/>
    </row>
    <row r="716" spans="1:12" ht="21.75" customHeight="1" x14ac:dyDescent="0.25">
      <c r="A716" s="132"/>
      <c r="B716" s="447" t="s">
        <v>143</v>
      </c>
      <c r="C716" s="449"/>
      <c r="D716" s="138"/>
      <c r="E716" s="227" t="s">
        <v>102</v>
      </c>
      <c r="F716" s="499"/>
      <c r="G716" s="227" t="s">
        <v>102</v>
      </c>
      <c r="H716" s="499"/>
      <c r="I716" s="134"/>
      <c r="J716" s="135"/>
      <c r="K716" s="134"/>
      <c r="L716" s="5"/>
    </row>
    <row r="717" spans="1:12" ht="16.5" customHeight="1" x14ac:dyDescent="0.25">
      <c r="A717" s="11"/>
      <c r="B717" s="11"/>
      <c r="C717" s="11"/>
      <c r="D717" s="11"/>
      <c r="E717" s="11"/>
      <c r="F717" s="11"/>
      <c r="G717" s="11"/>
      <c r="H717" s="11"/>
      <c r="I717" s="11"/>
    </row>
    <row r="718" spans="1:12" ht="37.5" customHeight="1" x14ac:dyDescent="0.25">
      <c r="A718" s="11">
        <v>6</v>
      </c>
      <c r="B718" s="225" t="s">
        <v>224</v>
      </c>
      <c r="C718" s="225"/>
      <c r="D718" s="225"/>
      <c r="E718" s="225"/>
      <c r="F718" s="225"/>
      <c r="G718" s="225"/>
      <c r="H718" s="225"/>
      <c r="I718" s="11"/>
    </row>
    <row r="720" spans="1:12" ht="16.5" x14ac:dyDescent="0.25">
      <c r="B720" s="3" t="s">
        <v>144</v>
      </c>
      <c r="C720" s="145"/>
      <c r="E720" s="139" t="s">
        <v>145</v>
      </c>
      <c r="F720" s="223"/>
      <c r="G720" s="223"/>
      <c r="H720" s="224"/>
    </row>
    <row r="721" spans="2:8" ht="16.5" x14ac:dyDescent="0.25">
      <c r="B721" s="3" t="s">
        <v>146</v>
      </c>
      <c r="C721" s="145"/>
      <c r="E721" s="139" t="s">
        <v>147</v>
      </c>
      <c r="F721" s="223"/>
      <c r="G721" s="223"/>
      <c r="H721" s="224"/>
    </row>
  </sheetData>
  <sheetProtection algorithmName="SHA-512" hashValue="m/6+nRlEGGCn1RfX3j3VuktHtJs9UWTiSYxecxRshOjPjZyY7T0N5b+wCiIy5YvmZ5jxGeYX341hQtSzDW1zdw==" saltValue="aDCxyKX9a4t4H+7nS4jsZg==" spinCount="100000" sheet="1" objects="1" scenarios="1"/>
  <mergeCells count="736">
    <mergeCell ref="F720:H720"/>
    <mergeCell ref="F721:H721"/>
    <mergeCell ref="B9:D9"/>
    <mergeCell ref="B10:D10"/>
    <mergeCell ref="B11:D11"/>
    <mergeCell ref="B12:D12"/>
    <mergeCell ref="B19:F19"/>
    <mergeCell ref="B20:F20"/>
    <mergeCell ref="B21:F21"/>
    <mergeCell ref="B716:C716"/>
    <mergeCell ref="E716:F716"/>
    <mergeCell ref="G716:H716"/>
    <mergeCell ref="B703:H703"/>
    <mergeCell ref="C704:H704"/>
    <mergeCell ref="C705:H705"/>
    <mergeCell ref="C671:H671"/>
    <mergeCell ref="C672:H672"/>
    <mergeCell ref="C673:H673"/>
    <mergeCell ref="C674:H674"/>
    <mergeCell ref="C675:H675"/>
    <mergeCell ref="C676:H676"/>
    <mergeCell ref="C664:H664"/>
    <mergeCell ref="C665:H665"/>
    <mergeCell ref="A4:H4"/>
    <mergeCell ref="B714:C714"/>
    <mergeCell ref="E714:F714"/>
    <mergeCell ref="G714:H714"/>
    <mergeCell ref="B715:C715"/>
    <mergeCell ref="E715:F715"/>
    <mergeCell ref="G715:H715"/>
    <mergeCell ref="B712:C712"/>
    <mergeCell ref="E712:F712"/>
    <mergeCell ref="G712:H712"/>
    <mergeCell ref="B713:C713"/>
    <mergeCell ref="E713:F713"/>
    <mergeCell ref="G713:H713"/>
    <mergeCell ref="B707:H707"/>
    <mergeCell ref="B709:H709"/>
    <mergeCell ref="B710:C710"/>
    <mergeCell ref="E710:F710"/>
    <mergeCell ref="G710:H710"/>
    <mergeCell ref="B711:C711"/>
    <mergeCell ref="E711:F711"/>
    <mergeCell ref="G711:H711"/>
    <mergeCell ref="C677:H677"/>
    <mergeCell ref="C678:H678"/>
    <mergeCell ref="B702:H702"/>
    <mergeCell ref="C666:H666"/>
    <mergeCell ref="B668:F668"/>
    <mergeCell ref="C669:H669"/>
    <mergeCell ref="C670:H670"/>
    <mergeCell ref="C658:H658"/>
    <mergeCell ref="C659:H659"/>
    <mergeCell ref="C660:H660"/>
    <mergeCell ref="C661:H661"/>
    <mergeCell ref="C662:H662"/>
    <mergeCell ref="C663:H663"/>
    <mergeCell ref="C651:H651"/>
    <mergeCell ref="C652:H652"/>
    <mergeCell ref="C653:H653"/>
    <mergeCell ref="C654:H654"/>
    <mergeCell ref="B656:F656"/>
    <mergeCell ref="C657:H657"/>
    <mergeCell ref="C645:H645"/>
    <mergeCell ref="C646:H646"/>
    <mergeCell ref="C647:H647"/>
    <mergeCell ref="C648:H648"/>
    <mergeCell ref="C649:H649"/>
    <mergeCell ref="C650:H650"/>
    <mergeCell ref="B639:H639"/>
    <mergeCell ref="B640:H640"/>
    <mergeCell ref="B641:H641"/>
    <mergeCell ref="B643:H643"/>
    <mergeCell ref="B644:F644"/>
    <mergeCell ref="B625:H625"/>
    <mergeCell ref="B627:H627"/>
    <mergeCell ref="B629:H629"/>
    <mergeCell ref="B631:H631"/>
    <mergeCell ref="B633:H633"/>
    <mergeCell ref="B635:H635"/>
    <mergeCell ref="B621:H621"/>
    <mergeCell ref="B623:H623"/>
    <mergeCell ref="B624:H624"/>
    <mergeCell ref="B617:C617"/>
    <mergeCell ref="B618:C618"/>
    <mergeCell ref="E618:F618"/>
    <mergeCell ref="G618:H618"/>
    <mergeCell ref="D617:H617"/>
    <mergeCell ref="B637:H637"/>
    <mergeCell ref="B616:C616"/>
    <mergeCell ref="G610:H610"/>
    <mergeCell ref="B612:C612"/>
    <mergeCell ref="B613:H613"/>
    <mergeCell ref="E607:H607"/>
    <mergeCell ref="E609:H609"/>
    <mergeCell ref="E612:H612"/>
    <mergeCell ref="D616:H616"/>
    <mergeCell ref="B619:C619"/>
    <mergeCell ref="E619:F619"/>
    <mergeCell ref="G619:H619"/>
    <mergeCell ref="E608:H608"/>
    <mergeCell ref="B605:C605"/>
    <mergeCell ref="B597:H597"/>
    <mergeCell ref="B599:H599"/>
    <mergeCell ref="B602:C602"/>
    <mergeCell ref="E602:F602"/>
    <mergeCell ref="G602:H602"/>
    <mergeCell ref="E606:H606"/>
    <mergeCell ref="B615:C615"/>
    <mergeCell ref="E615:F615"/>
    <mergeCell ref="G615:H615"/>
    <mergeCell ref="E605:H605"/>
    <mergeCell ref="B590:C590"/>
    <mergeCell ref="G596:H596"/>
    <mergeCell ref="B586:C586"/>
    <mergeCell ref="E586:F586"/>
    <mergeCell ref="G586:H586"/>
    <mergeCell ref="B587:D587"/>
    <mergeCell ref="B589:C589"/>
    <mergeCell ref="B603:D603"/>
    <mergeCell ref="B604:C604"/>
    <mergeCell ref="E604:H604"/>
    <mergeCell ref="E593:H593"/>
    <mergeCell ref="E567:H567"/>
    <mergeCell ref="B573:C573"/>
    <mergeCell ref="B582:D582"/>
    <mergeCell ref="E582:H582"/>
    <mergeCell ref="B583:H583"/>
    <mergeCell ref="B579:C579"/>
    <mergeCell ref="E579:F579"/>
    <mergeCell ref="G579:H579"/>
    <mergeCell ref="B580:C580"/>
    <mergeCell ref="E580:F580"/>
    <mergeCell ref="G580:H580"/>
    <mergeCell ref="E568:H568"/>
    <mergeCell ref="B577:C577"/>
    <mergeCell ref="B578:C578"/>
    <mergeCell ref="E578:F578"/>
    <mergeCell ref="G578:H578"/>
    <mergeCell ref="G572:H572"/>
    <mergeCell ref="B574:H574"/>
    <mergeCell ref="B576:C576"/>
    <mergeCell ref="E576:F576"/>
    <mergeCell ref="G576:H576"/>
    <mergeCell ref="E570:H570"/>
    <mergeCell ref="E571:H571"/>
    <mergeCell ref="D577:H577"/>
    <mergeCell ref="G554:H554"/>
    <mergeCell ref="B546:C546"/>
    <mergeCell ref="E546:F546"/>
    <mergeCell ref="G546:H546"/>
    <mergeCell ref="B564:D564"/>
    <mergeCell ref="E553:H553"/>
    <mergeCell ref="E561:H562"/>
    <mergeCell ref="E566:H566"/>
    <mergeCell ref="E551:H551"/>
    <mergeCell ref="E550:H550"/>
    <mergeCell ref="E549:H549"/>
    <mergeCell ref="B555:H555"/>
    <mergeCell ref="B560:H560"/>
    <mergeCell ref="B563:C563"/>
    <mergeCell ref="E563:F563"/>
    <mergeCell ref="G563:H563"/>
    <mergeCell ref="B542:D542"/>
    <mergeCell ref="E542:H542"/>
    <mergeCell ref="B543:H543"/>
    <mergeCell ref="B539:C539"/>
    <mergeCell ref="E539:F539"/>
    <mergeCell ref="G539:H539"/>
    <mergeCell ref="B540:C540"/>
    <mergeCell ref="E540:F540"/>
    <mergeCell ref="G540:H540"/>
    <mergeCell ref="B538:C538"/>
    <mergeCell ref="E538:F538"/>
    <mergeCell ref="G538:H538"/>
    <mergeCell ref="B533:C533"/>
    <mergeCell ref="B534:H534"/>
    <mergeCell ref="B536:C536"/>
    <mergeCell ref="E536:F536"/>
    <mergeCell ref="G536:H536"/>
    <mergeCell ref="E533:H533"/>
    <mergeCell ref="D537:H537"/>
    <mergeCell ref="E527:H527"/>
    <mergeCell ref="E528:H528"/>
    <mergeCell ref="E529:H529"/>
    <mergeCell ref="E530:H530"/>
    <mergeCell ref="E532:H532"/>
    <mergeCell ref="E695:F695"/>
    <mergeCell ref="G695:H695"/>
    <mergeCell ref="B697:D697"/>
    <mergeCell ref="E690:F690"/>
    <mergeCell ref="G690:H690"/>
    <mergeCell ref="E691:F691"/>
    <mergeCell ref="G691:H691"/>
    <mergeCell ref="E692:F692"/>
    <mergeCell ref="G692:H692"/>
    <mergeCell ref="B694:D694"/>
    <mergeCell ref="E694:F694"/>
    <mergeCell ref="G694:H694"/>
    <mergeCell ref="B685:D685"/>
    <mergeCell ref="E685:F685"/>
    <mergeCell ref="G685:H685"/>
    <mergeCell ref="B686:D689"/>
    <mergeCell ref="E686:F688"/>
    <mergeCell ref="G686:H688"/>
    <mergeCell ref="B537:C537"/>
    <mergeCell ref="E700:H700"/>
    <mergeCell ref="E701:H701"/>
    <mergeCell ref="B695:D695"/>
    <mergeCell ref="E697:F697"/>
    <mergeCell ref="G697:H697"/>
    <mergeCell ref="B699:D699"/>
    <mergeCell ref="E699:F699"/>
    <mergeCell ref="G699:H699"/>
    <mergeCell ref="B700:D700"/>
    <mergeCell ref="B701:D701"/>
    <mergeCell ref="E689:F689"/>
    <mergeCell ref="G689:H689"/>
    <mergeCell ref="A686:A689"/>
    <mergeCell ref="A119:A120"/>
    <mergeCell ref="B119:D120"/>
    <mergeCell ref="E119:H119"/>
    <mergeCell ref="E120:H120"/>
    <mergeCell ref="E121:H121"/>
    <mergeCell ref="E122:H122"/>
    <mergeCell ref="E123:H123"/>
    <mergeCell ref="B125:D125"/>
    <mergeCell ref="B126:D126"/>
    <mergeCell ref="E126:H126"/>
    <mergeCell ref="B129:D129"/>
    <mergeCell ref="E129:H129"/>
    <mergeCell ref="B138:I138"/>
    <mergeCell ref="B147:E147"/>
    <mergeCell ref="F147:I147"/>
    <mergeCell ref="F140:I140"/>
    <mergeCell ref="B141:E141"/>
    <mergeCell ref="B142:E142"/>
    <mergeCell ref="F142:I142"/>
    <mergeCell ref="B143:E143"/>
    <mergeCell ref="F143:I143"/>
    <mergeCell ref="B112:H112"/>
    <mergeCell ref="B114:D114"/>
    <mergeCell ref="E114:H114"/>
    <mergeCell ref="B115:D115"/>
    <mergeCell ref="E115:H115"/>
    <mergeCell ref="B117:D117"/>
    <mergeCell ref="E117:H117"/>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92:D92"/>
    <mergeCell ref="E92:F92"/>
    <mergeCell ref="G92:H92"/>
    <mergeCell ref="B93:D93"/>
    <mergeCell ref="E93:F93"/>
    <mergeCell ref="G93:H93"/>
    <mergeCell ref="E103:F103"/>
    <mergeCell ref="E88:F88"/>
    <mergeCell ref="G88:H88"/>
    <mergeCell ref="E89:F89"/>
    <mergeCell ref="G89:H89"/>
    <mergeCell ref="E90:F90"/>
    <mergeCell ref="G90:H90"/>
    <mergeCell ref="A84:A87"/>
    <mergeCell ref="B84:D87"/>
    <mergeCell ref="E84:F84"/>
    <mergeCell ref="G84:H84"/>
    <mergeCell ref="E85:F85"/>
    <mergeCell ref="G85:H85"/>
    <mergeCell ref="E86:F86"/>
    <mergeCell ref="G86:H86"/>
    <mergeCell ref="E87:F87"/>
    <mergeCell ref="G87:H87"/>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A44:A46"/>
    <mergeCell ref="B44:C46"/>
    <mergeCell ref="E44:F44"/>
    <mergeCell ref="G44:H44"/>
    <mergeCell ref="E45:F45"/>
    <mergeCell ref="G45:H45"/>
    <mergeCell ref="E46:F46"/>
    <mergeCell ref="B49:C49"/>
    <mergeCell ref="E49:F49"/>
    <mergeCell ref="G49:H49"/>
    <mergeCell ref="G46:H46"/>
    <mergeCell ref="B47:C47"/>
    <mergeCell ref="E47:F47"/>
    <mergeCell ref="G47:H47"/>
    <mergeCell ref="B48:C48"/>
    <mergeCell ref="E48:F48"/>
    <mergeCell ref="G48:H48"/>
    <mergeCell ref="B111:C111"/>
    <mergeCell ref="B131:D131"/>
    <mergeCell ref="E131:H131"/>
    <mergeCell ref="B133:D133"/>
    <mergeCell ref="B134:D134"/>
    <mergeCell ref="B136:D136"/>
    <mergeCell ref="E40:H40"/>
    <mergeCell ref="E41:F42"/>
    <mergeCell ref="G41:H42"/>
    <mergeCell ref="B43:C43"/>
    <mergeCell ref="E43:F43"/>
    <mergeCell ref="G43:H43"/>
    <mergeCell ref="B50:C50"/>
    <mergeCell ref="E50:F50"/>
    <mergeCell ref="G50:H50"/>
    <mergeCell ref="E53:F53"/>
    <mergeCell ref="G53:H53"/>
    <mergeCell ref="E54:F54"/>
    <mergeCell ref="G54:H54"/>
    <mergeCell ref="E55:F55"/>
    <mergeCell ref="G55:H55"/>
    <mergeCell ref="B51:C51"/>
    <mergeCell ref="E51:F51"/>
    <mergeCell ref="G51:H51"/>
    <mergeCell ref="A27:H27"/>
    <mergeCell ref="B28:H28"/>
    <mergeCell ref="B29:H29"/>
    <mergeCell ref="B30:H30"/>
    <mergeCell ref="A16:H16"/>
    <mergeCell ref="B18:F18"/>
    <mergeCell ref="B39:H39"/>
    <mergeCell ref="A40:A42"/>
    <mergeCell ref="B40:C42"/>
    <mergeCell ref="D40:D42"/>
    <mergeCell ref="B31:H31"/>
    <mergeCell ref="B33:H33"/>
    <mergeCell ref="B34:H34"/>
    <mergeCell ref="B35:H35"/>
    <mergeCell ref="B37:H37"/>
    <mergeCell ref="B38:H38"/>
    <mergeCell ref="B22:F22"/>
    <mergeCell ref="A1:H1"/>
    <mergeCell ref="E611:H611"/>
    <mergeCell ref="B588:D588"/>
    <mergeCell ref="E594:H594"/>
    <mergeCell ref="E569:H569"/>
    <mergeCell ref="B565:D565"/>
    <mergeCell ref="B547:D547"/>
    <mergeCell ref="E552:H552"/>
    <mergeCell ref="B513:D513"/>
    <mergeCell ref="E518:H518"/>
    <mergeCell ref="E584:H585"/>
    <mergeCell ref="E589:H589"/>
    <mergeCell ref="E590:H590"/>
    <mergeCell ref="E591:H591"/>
    <mergeCell ref="E592:H592"/>
    <mergeCell ref="E595:H595"/>
    <mergeCell ref="E600:H601"/>
    <mergeCell ref="B494:H494"/>
    <mergeCell ref="A3:H3"/>
    <mergeCell ref="A5:H5"/>
    <mergeCell ref="A8:D8"/>
    <mergeCell ref="B499:H499"/>
    <mergeCell ref="B498:H498"/>
    <mergeCell ref="A25:H25"/>
    <mergeCell ref="B164:E164"/>
    <mergeCell ref="F164:G164"/>
    <mergeCell ref="H164:I164"/>
    <mergeCell ref="B144:E144"/>
    <mergeCell ref="F144:I144"/>
    <mergeCell ref="E136:F136"/>
    <mergeCell ref="G136:H136"/>
    <mergeCell ref="B145:E145"/>
    <mergeCell ref="F145:I145"/>
    <mergeCell ref="B155:E155"/>
    <mergeCell ref="B156:E156"/>
    <mergeCell ref="F156:I156"/>
    <mergeCell ref="B158:E158"/>
    <mergeCell ref="F158:I158"/>
    <mergeCell ref="B160:E160"/>
    <mergeCell ref="F160:I160"/>
    <mergeCell ref="B162:E162"/>
    <mergeCell ref="B163:E163"/>
    <mergeCell ref="B140:E140"/>
    <mergeCell ref="A149:A150"/>
    <mergeCell ref="B149:E150"/>
    <mergeCell ref="F149:I149"/>
    <mergeCell ref="F150:I150"/>
    <mergeCell ref="F151:I151"/>
    <mergeCell ref="F152:I152"/>
    <mergeCell ref="F153:I153"/>
    <mergeCell ref="F154:I154"/>
    <mergeCell ref="B165:C165"/>
    <mergeCell ref="B166:I166"/>
    <mergeCell ref="B168:E168"/>
    <mergeCell ref="F168:G168"/>
    <mergeCell ref="H168:I168"/>
    <mergeCell ref="B169:E169"/>
    <mergeCell ref="F169:G169"/>
    <mergeCell ref="H169:I169"/>
    <mergeCell ref="B170:E170"/>
    <mergeCell ref="F170:G170"/>
    <mergeCell ref="H170:I170"/>
    <mergeCell ref="B172:E172"/>
    <mergeCell ref="F172:G172"/>
    <mergeCell ref="H172:I172"/>
    <mergeCell ref="A174:A177"/>
    <mergeCell ref="B174:E177"/>
    <mergeCell ref="F174:G174"/>
    <mergeCell ref="H174:I174"/>
    <mergeCell ref="F175:G175"/>
    <mergeCell ref="H175:I175"/>
    <mergeCell ref="F176:G176"/>
    <mergeCell ref="H176:I176"/>
    <mergeCell ref="H177:I177"/>
    <mergeCell ref="F178:G178"/>
    <mergeCell ref="H178:I178"/>
    <mergeCell ref="Q178:R178"/>
    <mergeCell ref="F179:G179"/>
    <mergeCell ref="H179:I179"/>
    <mergeCell ref="F180:G180"/>
    <mergeCell ref="H180:I180"/>
    <mergeCell ref="B182:E182"/>
    <mergeCell ref="B183:E183"/>
    <mergeCell ref="F183:G183"/>
    <mergeCell ref="H183:I183"/>
    <mergeCell ref="B186:E186"/>
    <mergeCell ref="F186:G186"/>
    <mergeCell ref="H186:I186"/>
    <mergeCell ref="B188:E188"/>
    <mergeCell ref="F188:G188"/>
    <mergeCell ref="H188:I188"/>
    <mergeCell ref="B190:E190"/>
    <mergeCell ref="B191:E191"/>
    <mergeCell ref="F192:G192"/>
    <mergeCell ref="H192:I192"/>
    <mergeCell ref="F193:G193"/>
    <mergeCell ref="F194:G194"/>
    <mergeCell ref="H194:I194"/>
    <mergeCell ref="B195:H195"/>
    <mergeCell ref="B196:I196"/>
    <mergeCell ref="B197:H197"/>
    <mergeCell ref="A198:I198"/>
    <mergeCell ref="B199:H199"/>
    <mergeCell ref="B200:I200"/>
    <mergeCell ref="B201:H201"/>
    <mergeCell ref="B202:E202"/>
    <mergeCell ref="F202:G202"/>
    <mergeCell ref="H202:I202"/>
    <mergeCell ref="B344:I344"/>
    <mergeCell ref="B346:E346"/>
    <mergeCell ref="F346:I346"/>
    <mergeCell ref="B347:E347"/>
    <mergeCell ref="F347:I347"/>
    <mergeCell ref="B348:E348"/>
    <mergeCell ref="F348:I348"/>
    <mergeCell ref="B349:E349"/>
    <mergeCell ref="F349:I349"/>
    <mergeCell ref="B350:E350"/>
    <mergeCell ref="F350:I350"/>
    <mergeCell ref="B351:E351"/>
    <mergeCell ref="F351:I351"/>
    <mergeCell ref="B352:E352"/>
    <mergeCell ref="F352:I352"/>
    <mergeCell ref="B354:E354"/>
    <mergeCell ref="F354:I354"/>
    <mergeCell ref="A356:A357"/>
    <mergeCell ref="B356:E357"/>
    <mergeCell ref="F356:I356"/>
    <mergeCell ref="F357:I357"/>
    <mergeCell ref="F358:I358"/>
    <mergeCell ref="F359:I359"/>
    <mergeCell ref="F360:I360"/>
    <mergeCell ref="F361:I361"/>
    <mergeCell ref="B362:E362"/>
    <mergeCell ref="B363:E363"/>
    <mergeCell ref="F363:I363"/>
    <mergeCell ref="B365:E365"/>
    <mergeCell ref="F365:I365"/>
    <mergeCell ref="B367:E367"/>
    <mergeCell ref="F367:I367"/>
    <mergeCell ref="B369:E369"/>
    <mergeCell ref="B370:E370"/>
    <mergeCell ref="B371:E371"/>
    <mergeCell ref="F371:G371"/>
    <mergeCell ref="H371:I371"/>
    <mergeCell ref="B372:C372"/>
    <mergeCell ref="B373:I373"/>
    <mergeCell ref="B375:E375"/>
    <mergeCell ref="F375:G375"/>
    <mergeCell ref="H375:I375"/>
    <mergeCell ref="B376:E376"/>
    <mergeCell ref="F376:G376"/>
    <mergeCell ref="H376:I376"/>
    <mergeCell ref="B377:E377"/>
    <mergeCell ref="F377:G377"/>
    <mergeCell ref="H377:I377"/>
    <mergeCell ref="B379:E379"/>
    <mergeCell ref="F379:G379"/>
    <mergeCell ref="H379:I379"/>
    <mergeCell ref="A381:A384"/>
    <mergeCell ref="B381:E384"/>
    <mergeCell ref="F381:G381"/>
    <mergeCell ref="H381:I381"/>
    <mergeCell ref="F382:G382"/>
    <mergeCell ref="H382:I382"/>
    <mergeCell ref="F383:G383"/>
    <mergeCell ref="H383:I383"/>
    <mergeCell ref="H384:I384"/>
    <mergeCell ref="F385:G385"/>
    <mergeCell ref="H385:I385"/>
    <mergeCell ref="Q385:R385"/>
    <mergeCell ref="F386:G386"/>
    <mergeCell ref="H386:I386"/>
    <mergeCell ref="F387:G387"/>
    <mergeCell ref="H387:I387"/>
    <mergeCell ref="B389:E389"/>
    <mergeCell ref="B390:E390"/>
    <mergeCell ref="F390:G390"/>
    <mergeCell ref="H390:I390"/>
    <mergeCell ref="B393:E393"/>
    <mergeCell ref="F393:G393"/>
    <mergeCell ref="H393:I393"/>
    <mergeCell ref="B395:E395"/>
    <mergeCell ref="F395:G395"/>
    <mergeCell ref="H395:I395"/>
    <mergeCell ref="B397:E397"/>
    <mergeCell ref="B398:E398"/>
    <mergeCell ref="F399:G399"/>
    <mergeCell ref="H399:I399"/>
    <mergeCell ref="F400:G400"/>
    <mergeCell ref="F401:G401"/>
    <mergeCell ref="H401:I401"/>
    <mergeCell ref="B402:H402"/>
    <mergeCell ref="B403:I403"/>
    <mergeCell ref="B404:H404"/>
    <mergeCell ref="A405:I405"/>
    <mergeCell ref="B406:H406"/>
    <mergeCell ref="B407:I407"/>
    <mergeCell ref="B408:H408"/>
    <mergeCell ref="B410:E410"/>
    <mergeCell ref="F410:I410"/>
    <mergeCell ref="B412:E412"/>
    <mergeCell ref="F412:I412"/>
    <mergeCell ref="B413:E413"/>
    <mergeCell ref="F413:I413"/>
    <mergeCell ref="B414:E414"/>
    <mergeCell ref="F414:I414"/>
    <mergeCell ref="B416:E416"/>
    <mergeCell ref="B417:E417"/>
    <mergeCell ref="B419:E419"/>
    <mergeCell ref="F419:G419"/>
    <mergeCell ref="H419:I419"/>
    <mergeCell ref="B420:C420"/>
    <mergeCell ref="B421:I421"/>
    <mergeCell ref="B423:E423"/>
    <mergeCell ref="F423:G423"/>
    <mergeCell ref="H423:I423"/>
    <mergeCell ref="B424:E424"/>
    <mergeCell ref="F424:G424"/>
    <mergeCell ref="H424:I424"/>
    <mergeCell ref="B425:E425"/>
    <mergeCell ref="F425:G425"/>
    <mergeCell ref="H425:I425"/>
    <mergeCell ref="B427:E427"/>
    <mergeCell ref="F427:G427"/>
    <mergeCell ref="H427:I427"/>
    <mergeCell ref="A429:A432"/>
    <mergeCell ref="B429:E432"/>
    <mergeCell ref="F429:G429"/>
    <mergeCell ref="H429:I429"/>
    <mergeCell ref="F430:G430"/>
    <mergeCell ref="H430:I430"/>
    <mergeCell ref="F431:G431"/>
    <mergeCell ref="H431:I431"/>
    <mergeCell ref="F432:G432"/>
    <mergeCell ref="H432:I432"/>
    <mergeCell ref="F433:G433"/>
    <mergeCell ref="H433:I433"/>
    <mergeCell ref="F434:G434"/>
    <mergeCell ref="H434:I434"/>
    <mergeCell ref="F435:G435"/>
    <mergeCell ref="H435:I435"/>
    <mergeCell ref="B437:E437"/>
    <mergeCell ref="B438:E438"/>
    <mergeCell ref="F438:G438"/>
    <mergeCell ref="H438:I438"/>
    <mergeCell ref="B441:E441"/>
    <mergeCell ref="F441:G441"/>
    <mergeCell ref="H441:I441"/>
    <mergeCell ref="B443:E443"/>
    <mergeCell ref="F443:G443"/>
    <mergeCell ref="H443:I443"/>
    <mergeCell ref="B445:E445"/>
    <mergeCell ref="B446:E446"/>
    <mergeCell ref="F447:G447"/>
    <mergeCell ref="H447:I447"/>
    <mergeCell ref="F448:G448"/>
    <mergeCell ref="F449:G449"/>
    <mergeCell ref="H449:I449"/>
    <mergeCell ref="B450:E450"/>
    <mergeCell ref="F450:G450"/>
    <mergeCell ref="H450:I450"/>
    <mergeCell ref="B451:E451"/>
    <mergeCell ref="F451:G451"/>
    <mergeCell ref="H451:I451"/>
    <mergeCell ref="B452:E452"/>
    <mergeCell ref="F452:G452"/>
    <mergeCell ref="H452:I452"/>
    <mergeCell ref="B453:E453"/>
    <mergeCell ref="F453:G453"/>
    <mergeCell ref="H453:I453"/>
    <mergeCell ref="B455:C455"/>
    <mergeCell ref="B456:H456"/>
    <mergeCell ref="B457:D457"/>
    <mergeCell ref="E457:H457"/>
    <mergeCell ref="B458:D458"/>
    <mergeCell ref="E458:H458"/>
    <mergeCell ref="B460:D460"/>
    <mergeCell ref="E460:H460"/>
    <mergeCell ref="A461:A464"/>
    <mergeCell ref="B461:D464"/>
    <mergeCell ref="E461:H464"/>
    <mergeCell ref="E465:H465"/>
    <mergeCell ref="E466:H466"/>
    <mergeCell ref="E467:H467"/>
    <mergeCell ref="B469:D469"/>
    <mergeCell ref="E469:H469"/>
    <mergeCell ref="B470:D470"/>
    <mergeCell ref="E470:H470"/>
    <mergeCell ref="B472:D472"/>
    <mergeCell ref="E472:H472"/>
    <mergeCell ref="B474:D474"/>
    <mergeCell ref="E474:H474"/>
    <mergeCell ref="B475:D475"/>
    <mergeCell ref="E475:H475"/>
    <mergeCell ref="B476:D476"/>
    <mergeCell ref="E476:H476"/>
    <mergeCell ref="B477:D477"/>
    <mergeCell ref="E477:H477"/>
    <mergeCell ref="B478:D478"/>
    <mergeCell ref="E478:H478"/>
    <mergeCell ref="B479:D479"/>
    <mergeCell ref="E479:H479"/>
    <mergeCell ref="B483:H483"/>
    <mergeCell ref="B485:H485"/>
    <mergeCell ref="B487:H487"/>
    <mergeCell ref="B502:H502"/>
    <mergeCell ref="B504:H504"/>
    <mergeCell ref="B507:H507"/>
    <mergeCell ref="B508:D508"/>
    <mergeCell ref="E508:H508"/>
    <mergeCell ref="E510:H511"/>
    <mergeCell ref="B500:H500"/>
    <mergeCell ref="B488:H488"/>
    <mergeCell ref="B495:H495"/>
    <mergeCell ref="B496:H496"/>
    <mergeCell ref="B497:H497"/>
    <mergeCell ref="B522:H522"/>
    <mergeCell ref="E514:H514"/>
    <mergeCell ref="E515:H515"/>
    <mergeCell ref="E516:H516"/>
    <mergeCell ref="E517:H517"/>
    <mergeCell ref="E519:H519"/>
    <mergeCell ref="E523:H524"/>
    <mergeCell ref="B520:H520"/>
    <mergeCell ref="B525:C525"/>
    <mergeCell ref="E525:H525"/>
    <mergeCell ref="B526:D526"/>
    <mergeCell ref="E573:H573"/>
    <mergeCell ref="B718:H718"/>
    <mergeCell ref="B480:D480"/>
    <mergeCell ref="E480:H480"/>
    <mergeCell ref="B680:C680"/>
    <mergeCell ref="B681:H681"/>
    <mergeCell ref="B682:D682"/>
    <mergeCell ref="E682:F682"/>
    <mergeCell ref="G682:H682"/>
    <mergeCell ref="B683:D683"/>
    <mergeCell ref="E683:F683"/>
    <mergeCell ref="G683:H683"/>
    <mergeCell ref="B489:H489"/>
    <mergeCell ref="B490:H490"/>
    <mergeCell ref="B491:H491"/>
    <mergeCell ref="B493:H493"/>
    <mergeCell ref="B509:H509"/>
    <mergeCell ref="B512:C512"/>
    <mergeCell ref="E512:F512"/>
    <mergeCell ref="G512:H512"/>
    <mergeCell ref="B501:H501"/>
    <mergeCell ref="E544:H545"/>
    <mergeCell ref="E548:H548"/>
  </mergeCells>
  <conditionalFormatting sqref="A19">
    <cfRule type="expression" dxfId="30" priority="27" stopIfTrue="1">
      <formula>$M$18="Sole Bidder"</formula>
    </cfRule>
    <cfRule type="expression" dxfId="29" priority="28" stopIfTrue="1">
      <formula>$M$18=1</formula>
    </cfRule>
  </conditionalFormatting>
  <conditionalFormatting sqref="A20:A21">
    <cfRule type="expression" dxfId="28" priority="41" stopIfTrue="1">
      <formula>$M$20=2</formula>
    </cfRule>
  </conditionalFormatting>
  <conditionalFormatting sqref="A22">
    <cfRule type="expression" dxfId="27" priority="40" stopIfTrue="1">
      <formula>AND($M$20=2,$M$21="2 or more")</formula>
    </cfRule>
  </conditionalFormatting>
  <conditionalFormatting sqref="A514">
    <cfRule type="expression" dxfId="26" priority="23" stopIfTrue="1">
      <formula>#REF!="No"</formula>
    </cfRule>
  </conditionalFormatting>
  <conditionalFormatting sqref="B527:H527">
    <cfRule type="expression" dxfId="25" priority="24" stopIfTrue="1">
      <formula>$E$526="No"</formula>
    </cfRule>
  </conditionalFormatting>
  <conditionalFormatting sqref="A35:H35">
    <cfRule type="expression" dxfId="24" priority="42" stopIfTrue="1">
      <formula>$M$20&lt;2</formula>
    </cfRule>
  </conditionalFormatting>
  <conditionalFormatting sqref="A542:H542 D556:H560 A556:C564 D561:E561 D562 D563:H564 D566:E571 D572:H572 D574:H576 A574:C580 D577 D578:H580">
    <cfRule type="expression" dxfId="23" priority="33" stopIfTrue="1">
      <formula>$M$505&lt;2</formula>
    </cfRule>
  </conditionalFormatting>
  <conditionalFormatting sqref="A582:H582 D598:H599 A598:C603 D600:E600 D601 D602:H603 D604:E609 A612:E612 A613:H615 A616:D617 A618:H619">
    <cfRule type="expression" dxfId="22" priority="34" stopIfTrue="1">
      <formula>$M$505&lt;2</formula>
    </cfRule>
    <cfRule type="expression" dxfId="21" priority="35" stopIfTrue="1">
      <formula>$M$507=1</formula>
    </cfRule>
  </conditionalFormatting>
  <conditionalFormatting sqref="A621:H639 A640:B641 A642:H643 A667:H667 A679:H679 A702">
    <cfRule type="expression" dxfId="20" priority="25" stopIfTrue="1">
      <formula>$M$18="Sole Bidder"</formula>
    </cfRule>
  </conditionalFormatting>
  <conditionalFormatting sqref="A656:H666 E710:H716">
    <cfRule type="expression" dxfId="19" priority="36" stopIfTrue="1">
      <formula>$M$505&lt;2</formula>
    </cfRule>
  </conditionalFormatting>
  <conditionalFormatting sqref="A668:H678 G710:H716">
    <cfRule type="expression" dxfId="18" priority="38" stopIfTrue="1">
      <formula>$M$507=1</formula>
    </cfRule>
  </conditionalFormatting>
  <conditionalFormatting sqref="A668:H678">
    <cfRule type="expression" dxfId="17" priority="37" stopIfTrue="1">
      <formula>$M$505&lt;2</formula>
    </cfRule>
  </conditionalFormatting>
  <conditionalFormatting sqref="B547:D547">
    <cfRule type="expression" dxfId="16" priority="11" stopIfTrue="1">
      <formula>$M$505&lt;2</formula>
    </cfRule>
  </conditionalFormatting>
  <conditionalFormatting sqref="B588:H588">
    <cfRule type="expression" dxfId="15" priority="15" stopIfTrue="1">
      <formula>$M$505&lt;2</formula>
    </cfRule>
    <cfRule type="expression" dxfId="14" priority="16" stopIfTrue="1">
      <formula>$M$507=1</formula>
    </cfRule>
  </conditionalFormatting>
  <conditionalFormatting sqref="D527:E527 D589:E589 D514:E514 A527">
    <cfRule type="expression" dxfId="13" priority="26" stopIfTrue="1">
      <formula>#REF!="No"</formula>
    </cfRule>
  </conditionalFormatting>
  <conditionalFormatting sqref="D611:E611">
    <cfRule type="expression" dxfId="12" priority="17" stopIfTrue="1">
      <formula>$M$505&lt;2</formula>
    </cfRule>
    <cfRule type="expression" dxfId="11" priority="18" stopIfTrue="1">
      <formula>$M$507=1</formula>
    </cfRule>
  </conditionalFormatting>
  <conditionalFormatting sqref="D610:H610">
    <cfRule type="expression" dxfId="10" priority="20" stopIfTrue="1">
      <formula>$M$505&lt;2</formula>
    </cfRule>
    <cfRule type="expression" dxfId="9" priority="21" stopIfTrue="1">
      <formula>$M$507=1</formula>
    </cfRule>
  </conditionalFormatting>
  <conditionalFormatting sqref="B514:E514">
    <cfRule type="expression" dxfId="8" priority="22" stopIfTrue="1">
      <formula>$E$513="No"</formula>
    </cfRule>
  </conditionalFormatting>
  <conditionalFormatting sqref="E573">
    <cfRule type="expression" dxfId="7" priority="6" stopIfTrue="1">
      <formula>$M$18="Sole Bidder"</formula>
    </cfRule>
  </conditionalFormatting>
  <conditionalFormatting sqref="E48:F55">
    <cfRule type="expression" dxfId="6" priority="31" stopIfTrue="1">
      <formula>$M$20=2</formula>
    </cfRule>
  </conditionalFormatting>
  <conditionalFormatting sqref="G48:H55">
    <cfRule type="expression" dxfId="5" priority="32" stopIfTrue="1">
      <formula>AND($M$20=2,$M$21="2 or more")</formula>
    </cfRule>
  </conditionalFormatting>
  <conditionalFormatting sqref="E508">
    <cfRule type="expression" dxfId="4" priority="5" stopIfTrue="1">
      <formula>#REF!="No"</formula>
    </cfRule>
  </conditionalFormatting>
  <conditionalFormatting sqref="E508">
    <cfRule type="expression" dxfId="3" priority="4" stopIfTrue="1">
      <formula>$M$18="Sole Bidder"</formula>
    </cfRule>
  </conditionalFormatting>
  <conditionalFormatting sqref="B548:H548">
    <cfRule type="expression" dxfId="2" priority="3">
      <formula>$E$547="No"</formula>
    </cfRule>
  </conditionalFormatting>
  <conditionalFormatting sqref="B566:H566">
    <cfRule type="expression" dxfId="1" priority="2">
      <formula>$E$565="No"</formula>
    </cfRule>
  </conditionalFormatting>
  <conditionalFormatting sqref="A542:H619">
    <cfRule type="expression" dxfId="0" priority="1">
      <formula>$M$505=1</formula>
    </cfRule>
  </conditionalFormatting>
  <dataValidations count="7">
    <dataValidation type="list" allowBlank="1" showInputMessage="1" showErrorMessage="1" sqref="G712:G716 JC712:JC716 SY712:SY716 ACU712:ACU716 AMQ712:AMQ716 AWM712:AWM716 BGI712:BGI716 BQE712:BQE716 CAA712:CAA716 CJW712:CJW716 CTS712:CTS716 DDO712:DDO716 DNK712:DNK716 DXG712:DXG716 EHC712:EHC716 EQY712:EQY716 FAU712:FAU716 FKQ712:FKQ716 FUM712:FUM716 GEI712:GEI716 GOE712:GOE716 GYA712:GYA716 HHW712:HHW716 HRS712:HRS716 IBO712:IBO716 ILK712:ILK716 IVG712:IVG716 JFC712:JFC716 JOY712:JOY716 JYU712:JYU716 KIQ712:KIQ716 KSM712:KSM716 LCI712:LCI716 LME712:LME716 LWA712:LWA716 MFW712:MFW716 MPS712:MPS716 MZO712:MZO716 NJK712:NJK716 NTG712:NTG716 ODC712:ODC716 OMY712:OMY716 OWU712:OWU716 PGQ712:PGQ716 PQM712:PQM716 QAI712:QAI716 QKE712:QKE716 QUA712:QUA716 RDW712:RDW716 RNS712:RNS716 RXO712:RXO716 SHK712:SHK716 SRG712:SRG716 TBC712:TBC716 TKY712:TKY716 TUU712:TUU716 UEQ712:UEQ716 UOM712:UOM716 UYI712:UYI716 VIE712:VIE716 VSA712:VSA716 WBW712:WBW716 WLS712:WLS716 WVO712:WVO716 G66248:G66252 JC66248:JC66252 SY66248:SY66252 ACU66248:ACU66252 AMQ66248:AMQ66252 AWM66248:AWM66252 BGI66248:BGI66252 BQE66248:BQE66252 CAA66248:CAA66252 CJW66248:CJW66252 CTS66248:CTS66252 DDO66248:DDO66252 DNK66248:DNK66252 DXG66248:DXG66252 EHC66248:EHC66252 EQY66248:EQY66252 FAU66248:FAU66252 FKQ66248:FKQ66252 FUM66248:FUM66252 GEI66248:GEI66252 GOE66248:GOE66252 GYA66248:GYA66252 HHW66248:HHW66252 HRS66248:HRS66252 IBO66248:IBO66252 ILK66248:ILK66252 IVG66248:IVG66252 JFC66248:JFC66252 JOY66248:JOY66252 JYU66248:JYU66252 KIQ66248:KIQ66252 KSM66248:KSM66252 LCI66248:LCI66252 LME66248:LME66252 LWA66248:LWA66252 MFW66248:MFW66252 MPS66248:MPS66252 MZO66248:MZO66252 NJK66248:NJK66252 NTG66248:NTG66252 ODC66248:ODC66252 OMY66248:OMY66252 OWU66248:OWU66252 PGQ66248:PGQ66252 PQM66248:PQM66252 QAI66248:QAI66252 QKE66248:QKE66252 QUA66248:QUA66252 RDW66248:RDW66252 RNS66248:RNS66252 RXO66248:RXO66252 SHK66248:SHK66252 SRG66248:SRG66252 TBC66248:TBC66252 TKY66248:TKY66252 TUU66248:TUU66252 UEQ66248:UEQ66252 UOM66248:UOM66252 UYI66248:UYI66252 VIE66248:VIE66252 VSA66248:VSA66252 WBW66248:WBW66252 WLS66248:WLS66252 WVO66248:WVO66252 G131784:G131788 JC131784:JC131788 SY131784:SY131788 ACU131784:ACU131788 AMQ131784:AMQ131788 AWM131784:AWM131788 BGI131784:BGI131788 BQE131784:BQE131788 CAA131784:CAA131788 CJW131784:CJW131788 CTS131784:CTS131788 DDO131784:DDO131788 DNK131784:DNK131788 DXG131784:DXG131788 EHC131784:EHC131788 EQY131784:EQY131788 FAU131784:FAU131788 FKQ131784:FKQ131788 FUM131784:FUM131788 GEI131784:GEI131788 GOE131784:GOE131788 GYA131784:GYA131788 HHW131784:HHW131788 HRS131784:HRS131788 IBO131784:IBO131788 ILK131784:ILK131788 IVG131784:IVG131788 JFC131784:JFC131788 JOY131784:JOY131788 JYU131784:JYU131788 KIQ131784:KIQ131788 KSM131784:KSM131788 LCI131784:LCI131788 LME131784:LME131788 LWA131784:LWA131788 MFW131784:MFW131788 MPS131784:MPS131788 MZO131784:MZO131788 NJK131784:NJK131788 NTG131784:NTG131788 ODC131784:ODC131788 OMY131784:OMY131788 OWU131784:OWU131788 PGQ131784:PGQ131788 PQM131784:PQM131788 QAI131784:QAI131788 QKE131784:QKE131788 QUA131784:QUA131788 RDW131784:RDW131788 RNS131784:RNS131788 RXO131784:RXO131788 SHK131784:SHK131788 SRG131784:SRG131788 TBC131784:TBC131788 TKY131784:TKY131788 TUU131784:TUU131788 UEQ131784:UEQ131788 UOM131784:UOM131788 UYI131784:UYI131788 VIE131784:VIE131788 VSA131784:VSA131788 WBW131784:WBW131788 WLS131784:WLS131788 WVO131784:WVO131788 G197320:G197324 JC197320:JC197324 SY197320:SY197324 ACU197320:ACU197324 AMQ197320:AMQ197324 AWM197320:AWM197324 BGI197320:BGI197324 BQE197320:BQE197324 CAA197320:CAA197324 CJW197320:CJW197324 CTS197320:CTS197324 DDO197320:DDO197324 DNK197320:DNK197324 DXG197320:DXG197324 EHC197320:EHC197324 EQY197320:EQY197324 FAU197320:FAU197324 FKQ197320:FKQ197324 FUM197320:FUM197324 GEI197320:GEI197324 GOE197320:GOE197324 GYA197320:GYA197324 HHW197320:HHW197324 HRS197320:HRS197324 IBO197320:IBO197324 ILK197320:ILK197324 IVG197320:IVG197324 JFC197320:JFC197324 JOY197320:JOY197324 JYU197320:JYU197324 KIQ197320:KIQ197324 KSM197320:KSM197324 LCI197320:LCI197324 LME197320:LME197324 LWA197320:LWA197324 MFW197320:MFW197324 MPS197320:MPS197324 MZO197320:MZO197324 NJK197320:NJK197324 NTG197320:NTG197324 ODC197320:ODC197324 OMY197320:OMY197324 OWU197320:OWU197324 PGQ197320:PGQ197324 PQM197320:PQM197324 QAI197320:QAI197324 QKE197320:QKE197324 QUA197320:QUA197324 RDW197320:RDW197324 RNS197320:RNS197324 RXO197320:RXO197324 SHK197320:SHK197324 SRG197320:SRG197324 TBC197320:TBC197324 TKY197320:TKY197324 TUU197320:TUU197324 UEQ197320:UEQ197324 UOM197320:UOM197324 UYI197320:UYI197324 VIE197320:VIE197324 VSA197320:VSA197324 WBW197320:WBW197324 WLS197320:WLS197324 WVO197320:WVO197324 G262856:G262860 JC262856:JC262860 SY262856:SY262860 ACU262856:ACU262860 AMQ262856:AMQ262860 AWM262856:AWM262860 BGI262856:BGI262860 BQE262856:BQE262860 CAA262856:CAA262860 CJW262856:CJW262860 CTS262856:CTS262860 DDO262856:DDO262860 DNK262856:DNK262860 DXG262856:DXG262860 EHC262856:EHC262860 EQY262856:EQY262860 FAU262856:FAU262860 FKQ262856:FKQ262860 FUM262856:FUM262860 GEI262856:GEI262860 GOE262856:GOE262860 GYA262856:GYA262860 HHW262856:HHW262860 HRS262856:HRS262860 IBO262856:IBO262860 ILK262856:ILK262860 IVG262856:IVG262860 JFC262856:JFC262860 JOY262856:JOY262860 JYU262856:JYU262860 KIQ262856:KIQ262860 KSM262856:KSM262860 LCI262856:LCI262860 LME262856:LME262860 LWA262856:LWA262860 MFW262856:MFW262860 MPS262856:MPS262860 MZO262856:MZO262860 NJK262856:NJK262860 NTG262856:NTG262860 ODC262856:ODC262860 OMY262856:OMY262860 OWU262856:OWU262860 PGQ262856:PGQ262860 PQM262856:PQM262860 QAI262856:QAI262860 QKE262856:QKE262860 QUA262856:QUA262860 RDW262856:RDW262860 RNS262856:RNS262860 RXO262856:RXO262860 SHK262856:SHK262860 SRG262856:SRG262860 TBC262856:TBC262860 TKY262856:TKY262860 TUU262856:TUU262860 UEQ262856:UEQ262860 UOM262856:UOM262860 UYI262856:UYI262860 VIE262856:VIE262860 VSA262856:VSA262860 WBW262856:WBW262860 WLS262856:WLS262860 WVO262856:WVO262860 G328392:G328396 JC328392:JC328396 SY328392:SY328396 ACU328392:ACU328396 AMQ328392:AMQ328396 AWM328392:AWM328396 BGI328392:BGI328396 BQE328392:BQE328396 CAA328392:CAA328396 CJW328392:CJW328396 CTS328392:CTS328396 DDO328392:DDO328396 DNK328392:DNK328396 DXG328392:DXG328396 EHC328392:EHC328396 EQY328392:EQY328396 FAU328392:FAU328396 FKQ328392:FKQ328396 FUM328392:FUM328396 GEI328392:GEI328396 GOE328392:GOE328396 GYA328392:GYA328396 HHW328392:HHW328396 HRS328392:HRS328396 IBO328392:IBO328396 ILK328392:ILK328396 IVG328392:IVG328396 JFC328392:JFC328396 JOY328392:JOY328396 JYU328392:JYU328396 KIQ328392:KIQ328396 KSM328392:KSM328396 LCI328392:LCI328396 LME328392:LME328396 LWA328392:LWA328396 MFW328392:MFW328396 MPS328392:MPS328396 MZO328392:MZO328396 NJK328392:NJK328396 NTG328392:NTG328396 ODC328392:ODC328396 OMY328392:OMY328396 OWU328392:OWU328396 PGQ328392:PGQ328396 PQM328392:PQM328396 QAI328392:QAI328396 QKE328392:QKE328396 QUA328392:QUA328396 RDW328392:RDW328396 RNS328392:RNS328396 RXO328392:RXO328396 SHK328392:SHK328396 SRG328392:SRG328396 TBC328392:TBC328396 TKY328392:TKY328396 TUU328392:TUU328396 UEQ328392:UEQ328396 UOM328392:UOM328396 UYI328392:UYI328396 VIE328392:VIE328396 VSA328392:VSA328396 WBW328392:WBW328396 WLS328392:WLS328396 WVO328392:WVO328396 G393928:G393932 JC393928:JC393932 SY393928:SY393932 ACU393928:ACU393932 AMQ393928:AMQ393932 AWM393928:AWM393932 BGI393928:BGI393932 BQE393928:BQE393932 CAA393928:CAA393932 CJW393928:CJW393932 CTS393928:CTS393932 DDO393928:DDO393932 DNK393928:DNK393932 DXG393928:DXG393932 EHC393928:EHC393932 EQY393928:EQY393932 FAU393928:FAU393932 FKQ393928:FKQ393932 FUM393928:FUM393932 GEI393928:GEI393932 GOE393928:GOE393932 GYA393928:GYA393932 HHW393928:HHW393932 HRS393928:HRS393932 IBO393928:IBO393932 ILK393928:ILK393932 IVG393928:IVG393932 JFC393928:JFC393932 JOY393928:JOY393932 JYU393928:JYU393932 KIQ393928:KIQ393932 KSM393928:KSM393932 LCI393928:LCI393932 LME393928:LME393932 LWA393928:LWA393932 MFW393928:MFW393932 MPS393928:MPS393932 MZO393928:MZO393932 NJK393928:NJK393932 NTG393928:NTG393932 ODC393928:ODC393932 OMY393928:OMY393932 OWU393928:OWU393932 PGQ393928:PGQ393932 PQM393928:PQM393932 QAI393928:QAI393932 QKE393928:QKE393932 QUA393928:QUA393932 RDW393928:RDW393932 RNS393928:RNS393932 RXO393928:RXO393932 SHK393928:SHK393932 SRG393928:SRG393932 TBC393928:TBC393932 TKY393928:TKY393932 TUU393928:TUU393932 UEQ393928:UEQ393932 UOM393928:UOM393932 UYI393928:UYI393932 VIE393928:VIE393932 VSA393928:VSA393932 WBW393928:WBW393932 WLS393928:WLS393932 WVO393928:WVO393932 G459464:G459468 JC459464:JC459468 SY459464:SY459468 ACU459464:ACU459468 AMQ459464:AMQ459468 AWM459464:AWM459468 BGI459464:BGI459468 BQE459464:BQE459468 CAA459464:CAA459468 CJW459464:CJW459468 CTS459464:CTS459468 DDO459464:DDO459468 DNK459464:DNK459468 DXG459464:DXG459468 EHC459464:EHC459468 EQY459464:EQY459468 FAU459464:FAU459468 FKQ459464:FKQ459468 FUM459464:FUM459468 GEI459464:GEI459468 GOE459464:GOE459468 GYA459464:GYA459468 HHW459464:HHW459468 HRS459464:HRS459468 IBO459464:IBO459468 ILK459464:ILK459468 IVG459464:IVG459468 JFC459464:JFC459468 JOY459464:JOY459468 JYU459464:JYU459468 KIQ459464:KIQ459468 KSM459464:KSM459468 LCI459464:LCI459468 LME459464:LME459468 LWA459464:LWA459468 MFW459464:MFW459468 MPS459464:MPS459468 MZO459464:MZO459468 NJK459464:NJK459468 NTG459464:NTG459468 ODC459464:ODC459468 OMY459464:OMY459468 OWU459464:OWU459468 PGQ459464:PGQ459468 PQM459464:PQM459468 QAI459464:QAI459468 QKE459464:QKE459468 QUA459464:QUA459468 RDW459464:RDW459468 RNS459464:RNS459468 RXO459464:RXO459468 SHK459464:SHK459468 SRG459464:SRG459468 TBC459464:TBC459468 TKY459464:TKY459468 TUU459464:TUU459468 UEQ459464:UEQ459468 UOM459464:UOM459468 UYI459464:UYI459468 VIE459464:VIE459468 VSA459464:VSA459468 WBW459464:WBW459468 WLS459464:WLS459468 WVO459464:WVO459468 G525000:G525004 JC525000:JC525004 SY525000:SY525004 ACU525000:ACU525004 AMQ525000:AMQ525004 AWM525000:AWM525004 BGI525000:BGI525004 BQE525000:BQE525004 CAA525000:CAA525004 CJW525000:CJW525004 CTS525000:CTS525004 DDO525000:DDO525004 DNK525000:DNK525004 DXG525000:DXG525004 EHC525000:EHC525004 EQY525000:EQY525004 FAU525000:FAU525004 FKQ525000:FKQ525004 FUM525000:FUM525004 GEI525000:GEI525004 GOE525000:GOE525004 GYA525000:GYA525004 HHW525000:HHW525004 HRS525000:HRS525004 IBO525000:IBO525004 ILK525000:ILK525004 IVG525000:IVG525004 JFC525000:JFC525004 JOY525000:JOY525004 JYU525000:JYU525004 KIQ525000:KIQ525004 KSM525000:KSM525004 LCI525000:LCI525004 LME525000:LME525004 LWA525000:LWA525004 MFW525000:MFW525004 MPS525000:MPS525004 MZO525000:MZO525004 NJK525000:NJK525004 NTG525000:NTG525004 ODC525000:ODC525004 OMY525000:OMY525004 OWU525000:OWU525004 PGQ525000:PGQ525004 PQM525000:PQM525004 QAI525000:QAI525004 QKE525000:QKE525004 QUA525000:QUA525004 RDW525000:RDW525004 RNS525000:RNS525004 RXO525000:RXO525004 SHK525000:SHK525004 SRG525000:SRG525004 TBC525000:TBC525004 TKY525000:TKY525004 TUU525000:TUU525004 UEQ525000:UEQ525004 UOM525000:UOM525004 UYI525000:UYI525004 VIE525000:VIE525004 VSA525000:VSA525004 WBW525000:WBW525004 WLS525000:WLS525004 WVO525000:WVO525004 G590536:G590540 JC590536:JC590540 SY590536:SY590540 ACU590536:ACU590540 AMQ590536:AMQ590540 AWM590536:AWM590540 BGI590536:BGI590540 BQE590536:BQE590540 CAA590536:CAA590540 CJW590536:CJW590540 CTS590536:CTS590540 DDO590536:DDO590540 DNK590536:DNK590540 DXG590536:DXG590540 EHC590536:EHC590540 EQY590536:EQY590540 FAU590536:FAU590540 FKQ590536:FKQ590540 FUM590536:FUM590540 GEI590536:GEI590540 GOE590536:GOE590540 GYA590536:GYA590540 HHW590536:HHW590540 HRS590536:HRS590540 IBO590536:IBO590540 ILK590536:ILK590540 IVG590536:IVG590540 JFC590536:JFC590540 JOY590536:JOY590540 JYU590536:JYU590540 KIQ590536:KIQ590540 KSM590536:KSM590540 LCI590536:LCI590540 LME590536:LME590540 LWA590536:LWA590540 MFW590536:MFW590540 MPS590536:MPS590540 MZO590536:MZO590540 NJK590536:NJK590540 NTG590536:NTG590540 ODC590536:ODC590540 OMY590536:OMY590540 OWU590536:OWU590540 PGQ590536:PGQ590540 PQM590536:PQM590540 QAI590536:QAI590540 QKE590536:QKE590540 QUA590536:QUA590540 RDW590536:RDW590540 RNS590536:RNS590540 RXO590536:RXO590540 SHK590536:SHK590540 SRG590536:SRG590540 TBC590536:TBC590540 TKY590536:TKY590540 TUU590536:TUU590540 UEQ590536:UEQ590540 UOM590536:UOM590540 UYI590536:UYI590540 VIE590536:VIE590540 VSA590536:VSA590540 WBW590536:WBW590540 WLS590536:WLS590540 WVO590536:WVO590540 G656072:G656076 JC656072:JC656076 SY656072:SY656076 ACU656072:ACU656076 AMQ656072:AMQ656076 AWM656072:AWM656076 BGI656072:BGI656076 BQE656072:BQE656076 CAA656072:CAA656076 CJW656072:CJW656076 CTS656072:CTS656076 DDO656072:DDO656076 DNK656072:DNK656076 DXG656072:DXG656076 EHC656072:EHC656076 EQY656072:EQY656076 FAU656072:FAU656076 FKQ656072:FKQ656076 FUM656072:FUM656076 GEI656072:GEI656076 GOE656072:GOE656076 GYA656072:GYA656076 HHW656072:HHW656076 HRS656072:HRS656076 IBO656072:IBO656076 ILK656072:ILK656076 IVG656072:IVG656076 JFC656072:JFC656076 JOY656072:JOY656076 JYU656072:JYU656076 KIQ656072:KIQ656076 KSM656072:KSM656076 LCI656072:LCI656076 LME656072:LME656076 LWA656072:LWA656076 MFW656072:MFW656076 MPS656072:MPS656076 MZO656072:MZO656076 NJK656072:NJK656076 NTG656072:NTG656076 ODC656072:ODC656076 OMY656072:OMY656076 OWU656072:OWU656076 PGQ656072:PGQ656076 PQM656072:PQM656076 QAI656072:QAI656076 QKE656072:QKE656076 QUA656072:QUA656076 RDW656072:RDW656076 RNS656072:RNS656076 RXO656072:RXO656076 SHK656072:SHK656076 SRG656072:SRG656076 TBC656072:TBC656076 TKY656072:TKY656076 TUU656072:TUU656076 UEQ656072:UEQ656076 UOM656072:UOM656076 UYI656072:UYI656076 VIE656072:VIE656076 VSA656072:VSA656076 WBW656072:WBW656076 WLS656072:WLS656076 WVO656072:WVO656076 G721608:G721612 JC721608:JC721612 SY721608:SY721612 ACU721608:ACU721612 AMQ721608:AMQ721612 AWM721608:AWM721612 BGI721608:BGI721612 BQE721608:BQE721612 CAA721608:CAA721612 CJW721608:CJW721612 CTS721608:CTS721612 DDO721608:DDO721612 DNK721608:DNK721612 DXG721608:DXG721612 EHC721608:EHC721612 EQY721608:EQY721612 FAU721608:FAU721612 FKQ721608:FKQ721612 FUM721608:FUM721612 GEI721608:GEI721612 GOE721608:GOE721612 GYA721608:GYA721612 HHW721608:HHW721612 HRS721608:HRS721612 IBO721608:IBO721612 ILK721608:ILK721612 IVG721608:IVG721612 JFC721608:JFC721612 JOY721608:JOY721612 JYU721608:JYU721612 KIQ721608:KIQ721612 KSM721608:KSM721612 LCI721608:LCI721612 LME721608:LME721612 LWA721608:LWA721612 MFW721608:MFW721612 MPS721608:MPS721612 MZO721608:MZO721612 NJK721608:NJK721612 NTG721608:NTG721612 ODC721608:ODC721612 OMY721608:OMY721612 OWU721608:OWU721612 PGQ721608:PGQ721612 PQM721608:PQM721612 QAI721608:QAI721612 QKE721608:QKE721612 QUA721608:QUA721612 RDW721608:RDW721612 RNS721608:RNS721612 RXO721608:RXO721612 SHK721608:SHK721612 SRG721608:SRG721612 TBC721608:TBC721612 TKY721608:TKY721612 TUU721608:TUU721612 UEQ721608:UEQ721612 UOM721608:UOM721612 UYI721608:UYI721612 VIE721608:VIE721612 VSA721608:VSA721612 WBW721608:WBW721612 WLS721608:WLS721612 WVO721608:WVO721612 G787144:G787148 JC787144:JC787148 SY787144:SY787148 ACU787144:ACU787148 AMQ787144:AMQ787148 AWM787144:AWM787148 BGI787144:BGI787148 BQE787144:BQE787148 CAA787144:CAA787148 CJW787144:CJW787148 CTS787144:CTS787148 DDO787144:DDO787148 DNK787144:DNK787148 DXG787144:DXG787148 EHC787144:EHC787148 EQY787144:EQY787148 FAU787144:FAU787148 FKQ787144:FKQ787148 FUM787144:FUM787148 GEI787144:GEI787148 GOE787144:GOE787148 GYA787144:GYA787148 HHW787144:HHW787148 HRS787144:HRS787148 IBO787144:IBO787148 ILK787144:ILK787148 IVG787144:IVG787148 JFC787144:JFC787148 JOY787144:JOY787148 JYU787144:JYU787148 KIQ787144:KIQ787148 KSM787144:KSM787148 LCI787144:LCI787148 LME787144:LME787148 LWA787144:LWA787148 MFW787144:MFW787148 MPS787144:MPS787148 MZO787144:MZO787148 NJK787144:NJK787148 NTG787144:NTG787148 ODC787144:ODC787148 OMY787144:OMY787148 OWU787144:OWU787148 PGQ787144:PGQ787148 PQM787144:PQM787148 QAI787144:QAI787148 QKE787144:QKE787148 QUA787144:QUA787148 RDW787144:RDW787148 RNS787144:RNS787148 RXO787144:RXO787148 SHK787144:SHK787148 SRG787144:SRG787148 TBC787144:TBC787148 TKY787144:TKY787148 TUU787144:TUU787148 UEQ787144:UEQ787148 UOM787144:UOM787148 UYI787144:UYI787148 VIE787144:VIE787148 VSA787144:VSA787148 WBW787144:WBW787148 WLS787144:WLS787148 WVO787144:WVO787148 G852680:G852684 JC852680:JC852684 SY852680:SY852684 ACU852680:ACU852684 AMQ852680:AMQ852684 AWM852680:AWM852684 BGI852680:BGI852684 BQE852680:BQE852684 CAA852680:CAA852684 CJW852680:CJW852684 CTS852680:CTS852684 DDO852680:DDO852684 DNK852680:DNK852684 DXG852680:DXG852684 EHC852680:EHC852684 EQY852680:EQY852684 FAU852680:FAU852684 FKQ852680:FKQ852684 FUM852680:FUM852684 GEI852680:GEI852684 GOE852680:GOE852684 GYA852680:GYA852684 HHW852680:HHW852684 HRS852680:HRS852684 IBO852680:IBO852684 ILK852680:ILK852684 IVG852680:IVG852684 JFC852680:JFC852684 JOY852680:JOY852684 JYU852680:JYU852684 KIQ852680:KIQ852684 KSM852680:KSM852684 LCI852680:LCI852684 LME852680:LME852684 LWA852680:LWA852684 MFW852680:MFW852684 MPS852680:MPS852684 MZO852680:MZO852684 NJK852680:NJK852684 NTG852680:NTG852684 ODC852680:ODC852684 OMY852680:OMY852684 OWU852680:OWU852684 PGQ852680:PGQ852684 PQM852680:PQM852684 QAI852680:QAI852684 QKE852680:QKE852684 QUA852680:QUA852684 RDW852680:RDW852684 RNS852680:RNS852684 RXO852680:RXO852684 SHK852680:SHK852684 SRG852680:SRG852684 TBC852680:TBC852684 TKY852680:TKY852684 TUU852680:TUU852684 UEQ852680:UEQ852684 UOM852680:UOM852684 UYI852680:UYI852684 VIE852680:VIE852684 VSA852680:VSA852684 WBW852680:WBW852684 WLS852680:WLS852684 WVO852680:WVO852684 G918216:G918220 JC918216:JC918220 SY918216:SY918220 ACU918216:ACU918220 AMQ918216:AMQ918220 AWM918216:AWM918220 BGI918216:BGI918220 BQE918216:BQE918220 CAA918216:CAA918220 CJW918216:CJW918220 CTS918216:CTS918220 DDO918216:DDO918220 DNK918216:DNK918220 DXG918216:DXG918220 EHC918216:EHC918220 EQY918216:EQY918220 FAU918216:FAU918220 FKQ918216:FKQ918220 FUM918216:FUM918220 GEI918216:GEI918220 GOE918216:GOE918220 GYA918216:GYA918220 HHW918216:HHW918220 HRS918216:HRS918220 IBO918216:IBO918220 ILK918216:ILK918220 IVG918216:IVG918220 JFC918216:JFC918220 JOY918216:JOY918220 JYU918216:JYU918220 KIQ918216:KIQ918220 KSM918216:KSM918220 LCI918216:LCI918220 LME918216:LME918220 LWA918216:LWA918220 MFW918216:MFW918220 MPS918216:MPS918220 MZO918216:MZO918220 NJK918216:NJK918220 NTG918216:NTG918220 ODC918216:ODC918220 OMY918216:OMY918220 OWU918216:OWU918220 PGQ918216:PGQ918220 PQM918216:PQM918220 QAI918216:QAI918220 QKE918216:QKE918220 QUA918216:QUA918220 RDW918216:RDW918220 RNS918216:RNS918220 RXO918216:RXO918220 SHK918216:SHK918220 SRG918216:SRG918220 TBC918216:TBC918220 TKY918216:TKY918220 TUU918216:TUU918220 UEQ918216:UEQ918220 UOM918216:UOM918220 UYI918216:UYI918220 VIE918216:VIE918220 VSA918216:VSA918220 WBW918216:WBW918220 WLS918216:WLS918220 WVO918216:WVO918220 G983752:G983756 JC983752:JC983756 SY983752:SY983756 ACU983752:ACU983756 AMQ983752:AMQ983756 AWM983752:AWM983756 BGI983752:BGI983756 BQE983752:BQE983756 CAA983752:CAA983756 CJW983752:CJW983756 CTS983752:CTS983756 DDO983752:DDO983756 DNK983752:DNK983756 DXG983752:DXG983756 EHC983752:EHC983756 EQY983752:EQY983756 FAU983752:FAU983756 FKQ983752:FKQ983756 FUM983752:FUM983756 GEI983752:GEI983756 GOE983752:GOE983756 GYA983752:GYA983756 HHW983752:HHW983756 HRS983752:HRS983756 IBO983752:IBO983756 ILK983752:ILK983756 IVG983752:IVG983756 JFC983752:JFC983756 JOY983752:JOY983756 JYU983752:JYU983756 KIQ983752:KIQ983756 KSM983752:KSM983756 LCI983752:LCI983756 LME983752:LME983756 LWA983752:LWA983756 MFW983752:MFW983756 MPS983752:MPS983756 MZO983752:MZO983756 NJK983752:NJK983756 NTG983752:NTG983756 ODC983752:ODC983756 OMY983752:OMY983756 OWU983752:OWU983756 PGQ983752:PGQ983756 PQM983752:PQM983756 QAI983752:QAI983756 QKE983752:QKE983756 QUA983752:QUA983756 RDW983752:RDW983756 RNS983752:RNS983756 RXO983752:RXO983756 SHK983752:SHK983756 SRG983752:SRG983756 TBC983752:TBC983756 TKY983752:TKY983756 TUU983752:TUU983756 UEQ983752:UEQ983756 UOM983752:UOM983756 UYI983752:UYI983756 VIE983752:VIE983756 VSA983752:VSA983756 WBW983752:WBW983756 WLS983752:WLS983756 WVO983752:WVO983756 WVM983752:WVM983756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50 JA66150 SW66150 ACS66150 AMO66150 AWK66150 BGG66150 BQC66150 BZY66150 CJU66150 CTQ66150 DDM66150 DNI66150 DXE66150 EHA66150 EQW66150 FAS66150 FKO66150 FUK66150 GEG66150 GOC66150 GXY66150 HHU66150 HRQ66150 IBM66150 ILI66150 IVE66150 JFA66150 JOW66150 JYS66150 KIO66150 KSK66150 LCG66150 LMC66150 LVY66150 MFU66150 MPQ66150 MZM66150 NJI66150 NTE66150 ODA66150 OMW66150 OWS66150 PGO66150 PQK66150 QAG66150 QKC66150 QTY66150 RDU66150 RNQ66150 RXM66150 SHI66150 SRE66150 TBA66150 TKW66150 TUS66150 UEO66150 UOK66150 UYG66150 VIC66150 VRY66150 WBU66150 WLQ66150 WVM66150 E131686 JA131686 SW131686 ACS131686 AMO131686 AWK131686 BGG131686 BQC131686 BZY131686 CJU131686 CTQ131686 DDM131686 DNI131686 DXE131686 EHA131686 EQW131686 FAS131686 FKO131686 FUK131686 GEG131686 GOC131686 GXY131686 HHU131686 HRQ131686 IBM131686 ILI131686 IVE131686 JFA131686 JOW131686 JYS131686 KIO131686 KSK131686 LCG131686 LMC131686 LVY131686 MFU131686 MPQ131686 MZM131686 NJI131686 NTE131686 ODA131686 OMW131686 OWS131686 PGO131686 PQK131686 QAG131686 QKC131686 QTY131686 RDU131686 RNQ131686 RXM131686 SHI131686 SRE131686 TBA131686 TKW131686 TUS131686 UEO131686 UOK131686 UYG131686 VIC131686 VRY131686 WBU131686 WLQ131686 WVM131686 E197222 JA197222 SW197222 ACS197222 AMO197222 AWK197222 BGG197222 BQC197222 BZY197222 CJU197222 CTQ197222 DDM197222 DNI197222 DXE197222 EHA197222 EQW197222 FAS197222 FKO197222 FUK197222 GEG197222 GOC197222 GXY197222 HHU197222 HRQ197222 IBM197222 ILI197222 IVE197222 JFA197222 JOW197222 JYS197222 KIO197222 KSK197222 LCG197222 LMC197222 LVY197222 MFU197222 MPQ197222 MZM197222 NJI197222 NTE197222 ODA197222 OMW197222 OWS197222 PGO197222 PQK197222 QAG197222 QKC197222 QTY197222 RDU197222 RNQ197222 RXM197222 SHI197222 SRE197222 TBA197222 TKW197222 TUS197222 UEO197222 UOK197222 UYG197222 VIC197222 VRY197222 WBU197222 WLQ197222 WVM197222 E262758 JA262758 SW262758 ACS262758 AMO262758 AWK262758 BGG262758 BQC262758 BZY262758 CJU262758 CTQ262758 DDM262758 DNI262758 DXE262758 EHA262758 EQW262758 FAS262758 FKO262758 FUK262758 GEG262758 GOC262758 GXY262758 HHU262758 HRQ262758 IBM262758 ILI262758 IVE262758 JFA262758 JOW262758 JYS262758 KIO262758 KSK262758 LCG262758 LMC262758 LVY262758 MFU262758 MPQ262758 MZM262758 NJI262758 NTE262758 ODA262758 OMW262758 OWS262758 PGO262758 PQK262758 QAG262758 QKC262758 QTY262758 RDU262758 RNQ262758 RXM262758 SHI262758 SRE262758 TBA262758 TKW262758 TUS262758 UEO262758 UOK262758 UYG262758 VIC262758 VRY262758 WBU262758 WLQ262758 WVM262758 E328294 JA328294 SW328294 ACS328294 AMO328294 AWK328294 BGG328294 BQC328294 BZY328294 CJU328294 CTQ328294 DDM328294 DNI328294 DXE328294 EHA328294 EQW328294 FAS328294 FKO328294 FUK328294 GEG328294 GOC328294 GXY328294 HHU328294 HRQ328294 IBM328294 ILI328294 IVE328294 JFA328294 JOW328294 JYS328294 KIO328294 KSK328294 LCG328294 LMC328294 LVY328294 MFU328294 MPQ328294 MZM328294 NJI328294 NTE328294 ODA328294 OMW328294 OWS328294 PGO328294 PQK328294 QAG328294 QKC328294 QTY328294 RDU328294 RNQ328294 RXM328294 SHI328294 SRE328294 TBA328294 TKW328294 TUS328294 UEO328294 UOK328294 UYG328294 VIC328294 VRY328294 WBU328294 WLQ328294 WVM328294 E393830 JA393830 SW393830 ACS393830 AMO393830 AWK393830 BGG393830 BQC393830 BZY393830 CJU393830 CTQ393830 DDM393830 DNI393830 DXE393830 EHA393830 EQW393830 FAS393830 FKO393830 FUK393830 GEG393830 GOC393830 GXY393830 HHU393830 HRQ393830 IBM393830 ILI393830 IVE393830 JFA393830 JOW393830 JYS393830 KIO393830 KSK393830 LCG393830 LMC393830 LVY393830 MFU393830 MPQ393830 MZM393830 NJI393830 NTE393830 ODA393830 OMW393830 OWS393830 PGO393830 PQK393830 QAG393830 QKC393830 QTY393830 RDU393830 RNQ393830 RXM393830 SHI393830 SRE393830 TBA393830 TKW393830 TUS393830 UEO393830 UOK393830 UYG393830 VIC393830 VRY393830 WBU393830 WLQ393830 WVM393830 E459366 JA459366 SW459366 ACS459366 AMO459366 AWK459366 BGG459366 BQC459366 BZY459366 CJU459366 CTQ459366 DDM459366 DNI459366 DXE459366 EHA459366 EQW459366 FAS459366 FKO459366 FUK459366 GEG459366 GOC459366 GXY459366 HHU459366 HRQ459366 IBM459366 ILI459366 IVE459366 JFA459366 JOW459366 JYS459366 KIO459366 KSK459366 LCG459366 LMC459366 LVY459366 MFU459366 MPQ459366 MZM459366 NJI459366 NTE459366 ODA459366 OMW459366 OWS459366 PGO459366 PQK459366 QAG459366 QKC459366 QTY459366 RDU459366 RNQ459366 RXM459366 SHI459366 SRE459366 TBA459366 TKW459366 TUS459366 UEO459366 UOK459366 UYG459366 VIC459366 VRY459366 WBU459366 WLQ459366 WVM459366 E524902 JA524902 SW524902 ACS524902 AMO524902 AWK524902 BGG524902 BQC524902 BZY524902 CJU524902 CTQ524902 DDM524902 DNI524902 DXE524902 EHA524902 EQW524902 FAS524902 FKO524902 FUK524902 GEG524902 GOC524902 GXY524902 HHU524902 HRQ524902 IBM524902 ILI524902 IVE524902 JFA524902 JOW524902 JYS524902 KIO524902 KSK524902 LCG524902 LMC524902 LVY524902 MFU524902 MPQ524902 MZM524902 NJI524902 NTE524902 ODA524902 OMW524902 OWS524902 PGO524902 PQK524902 QAG524902 QKC524902 QTY524902 RDU524902 RNQ524902 RXM524902 SHI524902 SRE524902 TBA524902 TKW524902 TUS524902 UEO524902 UOK524902 UYG524902 VIC524902 VRY524902 WBU524902 WLQ524902 WVM524902 E590438 JA590438 SW590438 ACS590438 AMO590438 AWK590438 BGG590438 BQC590438 BZY590438 CJU590438 CTQ590438 DDM590438 DNI590438 DXE590438 EHA590438 EQW590438 FAS590438 FKO590438 FUK590438 GEG590438 GOC590438 GXY590438 HHU590438 HRQ590438 IBM590438 ILI590438 IVE590438 JFA590438 JOW590438 JYS590438 KIO590438 KSK590438 LCG590438 LMC590438 LVY590438 MFU590438 MPQ590438 MZM590438 NJI590438 NTE590438 ODA590438 OMW590438 OWS590438 PGO590438 PQK590438 QAG590438 QKC590438 QTY590438 RDU590438 RNQ590438 RXM590438 SHI590438 SRE590438 TBA590438 TKW590438 TUS590438 UEO590438 UOK590438 UYG590438 VIC590438 VRY590438 WBU590438 WLQ590438 WVM590438 E655974 JA655974 SW655974 ACS655974 AMO655974 AWK655974 BGG655974 BQC655974 BZY655974 CJU655974 CTQ655974 DDM655974 DNI655974 DXE655974 EHA655974 EQW655974 FAS655974 FKO655974 FUK655974 GEG655974 GOC655974 GXY655974 HHU655974 HRQ655974 IBM655974 ILI655974 IVE655974 JFA655974 JOW655974 JYS655974 KIO655974 KSK655974 LCG655974 LMC655974 LVY655974 MFU655974 MPQ655974 MZM655974 NJI655974 NTE655974 ODA655974 OMW655974 OWS655974 PGO655974 PQK655974 QAG655974 QKC655974 QTY655974 RDU655974 RNQ655974 RXM655974 SHI655974 SRE655974 TBA655974 TKW655974 TUS655974 UEO655974 UOK655974 UYG655974 VIC655974 VRY655974 WBU655974 WLQ655974 WVM655974 E721510 JA721510 SW721510 ACS721510 AMO721510 AWK721510 BGG721510 BQC721510 BZY721510 CJU721510 CTQ721510 DDM721510 DNI721510 DXE721510 EHA721510 EQW721510 FAS721510 FKO721510 FUK721510 GEG721510 GOC721510 GXY721510 HHU721510 HRQ721510 IBM721510 ILI721510 IVE721510 JFA721510 JOW721510 JYS721510 KIO721510 KSK721510 LCG721510 LMC721510 LVY721510 MFU721510 MPQ721510 MZM721510 NJI721510 NTE721510 ODA721510 OMW721510 OWS721510 PGO721510 PQK721510 QAG721510 QKC721510 QTY721510 RDU721510 RNQ721510 RXM721510 SHI721510 SRE721510 TBA721510 TKW721510 TUS721510 UEO721510 UOK721510 UYG721510 VIC721510 VRY721510 WBU721510 WLQ721510 WVM721510 E787046 JA787046 SW787046 ACS787046 AMO787046 AWK787046 BGG787046 BQC787046 BZY787046 CJU787046 CTQ787046 DDM787046 DNI787046 DXE787046 EHA787046 EQW787046 FAS787046 FKO787046 FUK787046 GEG787046 GOC787046 GXY787046 HHU787046 HRQ787046 IBM787046 ILI787046 IVE787046 JFA787046 JOW787046 JYS787046 KIO787046 KSK787046 LCG787046 LMC787046 LVY787046 MFU787046 MPQ787046 MZM787046 NJI787046 NTE787046 ODA787046 OMW787046 OWS787046 PGO787046 PQK787046 QAG787046 QKC787046 QTY787046 RDU787046 RNQ787046 RXM787046 SHI787046 SRE787046 TBA787046 TKW787046 TUS787046 UEO787046 UOK787046 UYG787046 VIC787046 VRY787046 WBU787046 WLQ787046 WVM787046 E852582 JA852582 SW852582 ACS852582 AMO852582 AWK852582 BGG852582 BQC852582 BZY852582 CJU852582 CTQ852582 DDM852582 DNI852582 DXE852582 EHA852582 EQW852582 FAS852582 FKO852582 FUK852582 GEG852582 GOC852582 GXY852582 HHU852582 HRQ852582 IBM852582 ILI852582 IVE852582 JFA852582 JOW852582 JYS852582 KIO852582 KSK852582 LCG852582 LMC852582 LVY852582 MFU852582 MPQ852582 MZM852582 NJI852582 NTE852582 ODA852582 OMW852582 OWS852582 PGO852582 PQK852582 QAG852582 QKC852582 QTY852582 RDU852582 RNQ852582 RXM852582 SHI852582 SRE852582 TBA852582 TKW852582 TUS852582 UEO852582 UOK852582 UYG852582 VIC852582 VRY852582 WBU852582 WLQ852582 WVM852582 E918118 JA918118 SW918118 ACS918118 AMO918118 AWK918118 BGG918118 BQC918118 BZY918118 CJU918118 CTQ918118 DDM918118 DNI918118 DXE918118 EHA918118 EQW918118 FAS918118 FKO918118 FUK918118 GEG918118 GOC918118 GXY918118 HHU918118 HRQ918118 IBM918118 ILI918118 IVE918118 JFA918118 JOW918118 JYS918118 KIO918118 KSK918118 LCG918118 LMC918118 LVY918118 MFU918118 MPQ918118 MZM918118 NJI918118 NTE918118 ODA918118 OMW918118 OWS918118 PGO918118 PQK918118 QAG918118 QKC918118 QTY918118 RDU918118 RNQ918118 RXM918118 SHI918118 SRE918118 TBA918118 TKW918118 TUS918118 UEO918118 UOK918118 UYG918118 VIC918118 VRY918118 WBU918118 WLQ918118 WVM918118 E983654 JA983654 SW983654 ACS983654 AMO983654 AWK983654 BGG983654 BQC983654 BZY983654 CJU983654 CTQ983654 DDM983654 DNI983654 DXE983654 EHA983654 EQW983654 FAS983654 FKO983654 FUK983654 GEG983654 GOC983654 GXY983654 HHU983654 HRQ983654 IBM983654 ILI983654 IVE983654 JFA983654 JOW983654 JYS983654 KIO983654 KSK983654 LCG983654 LMC983654 LVY983654 MFU983654 MPQ983654 MZM983654 NJI983654 NTE983654 ODA983654 OMW983654 OWS983654 PGO983654 PQK983654 QAG983654 QKC983654 QTY983654 RDU983654 RNQ983654 RXM983654 SHI983654 SRE983654 TBA983654 TKW983654 TUS983654 UEO983654 UOK983654 UYG983654 VIC983654 VRY983654 WBU983654 WLQ983654 WVM983654 E66114 JA66114 SW66114 ACS66114 AMO66114 AWK66114 BGG66114 BQC66114 BZY66114 CJU66114 CTQ66114 DDM66114 DNI66114 DXE66114 EHA66114 EQW66114 FAS66114 FKO66114 FUK66114 GEG66114 GOC66114 GXY66114 HHU66114 HRQ66114 IBM66114 ILI66114 IVE66114 JFA66114 JOW66114 JYS66114 KIO66114 KSK66114 LCG66114 LMC66114 LVY66114 MFU66114 MPQ66114 MZM66114 NJI66114 NTE66114 ODA66114 OMW66114 OWS66114 PGO66114 PQK66114 QAG66114 QKC66114 QTY66114 RDU66114 RNQ66114 RXM66114 SHI66114 SRE66114 TBA66114 TKW66114 TUS66114 UEO66114 UOK66114 UYG66114 VIC66114 VRY66114 WBU66114 WLQ66114 WVM66114 E131650 JA131650 SW131650 ACS131650 AMO131650 AWK131650 BGG131650 BQC131650 BZY131650 CJU131650 CTQ131650 DDM131650 DNI131650 DXE131650 EHA131650 EQW131650 FAS131650 FKO131650 FUK131650 GEG131650 GOC131650 GXY131650 HHU131650 HRQ131650 IBM131650 ILI131650 IVE131650 JFA131650 JOW131650 JYS131650 KIO131650 KSK131650 LCG131650 LMC131650 LVY131650 MFU131650 MPQ131650 MZM131650 NJI131650 NTE131650 ODA131650 OMW131650 OWS131650 PGO131650 PQK131650 QAG131650 QKC131650 QTY131650 RDU131650 RNQ131650 RXM131650 SHI131650 SRE131650 TBA131650 TKW131650 TUS131650 UEO131650 UOK131650 UYG131650 VIC131650 VRY131650 WBU131650 WLQ131650 WVM131650 E197186 JA197186 SW197186 ACS197186 AMO197186 AWK197186 BGG197186 BQC197186 BZY197186 CJU197186 CTQ197186 DDM197186 DNI197186 DXE197186 EHA197186 EQW197186 FAS197186 FKO197186 FUK197186 GEG197186 GOC197186 GXY197186 HHU197186 HRQ197186 IBM197186 ILI197186 IVE197186 JFA197186 JOW197186 JYS197186 KIO197186 KSK197186 LCG197186 LMC197186 LVY197186 MFU197186 MPQ197186 MZM197186 NJI197186 NTE197186 ODA197186 OMW197186 OWS197186 PGO197186 PQK197186 QAG197186 QKC197186 QTY197186 RDU197186 RNQ197186 RXM197186 SHI197186 SRE197186 TBA197186 TKW197186 TUS197186 UEO197186 UOK197186 UYG197186 VIC197186 VRY197186 WBU197186 WLQ197186 WVM197186 E262722 JA262722 SW262722 ACS262722 AMO262722 AWK262722 BGG262722 BQC262722 BZY262722 CJU262722 CTQ262722 DDM262722 DNI262722 DXE262722 EHA262722 EQW262722 FAS262722 FKO262722 FUK262722 GEG262722 GOC262722 GXY262722 HHU262722 HRQ262722 IBM262722 ILI262722 IVE262722 JFA262722 JOW262722 JYS262722 KIO262722 KSK262722 LCG262722 LMC262722 LVY262722 MFU262722 MPQ262722 MZM262722 NJI262722 NTE262722 ODA262722 OMW262722 OWS262722 PGO262722 PQK262722 QAG262722 QKC262722 QTY262722 RDU262722 RNQ262722 RXM262722 SHI262722 SRE262722 TBA262722 TKW262722 TUS262722 UEO262722 UOK262722 UYG262722 VIC262722 VRY262722 WBU262722 WLQ262722 WVM262722 E328258 JA328258 SW328258 ACS328258 AMO328258 AWK328258 BGG328258 BQC328258 BZY328258 CJU328258 CTQ328258 DDM328258 DNI328258 DXE328258 EHA328258 EQW328258 FAS328258 FKO328258 FUK328258 GEG328258 GOC328258 GXY328258 HHU328258 HRQ328258 IBM328258 ILI328258 IVE328258 JFA328258 JOW328258 JYS328258 KIO328258 KSK328258 LCG328258 LMC328258 LVY328258 MFU328258 MPQ328258 MZM328258 NJI328258 NTE328258 ODA328258 OMW328258 OWS328258 PGO328258 PQK328258 QAG328258 QKC328258 QTY328258 RDU328258 RNQ328258 RXM328258 SHI328258 SRE328258 TBA328258 TKW328258 TUS328258 UEO328258 UOK328258 UYG328258 VIC328258 VRY328258 WBU328258 WLQ328258 WVM328258 E393794 JA393794 SW393794 ACS393794 AMO393794 AWK393794 BGG393794 BQC393794 BZY393794 CJU393794 CTQ393794 DDM393794 DNI393794 DXE393794 EHA393794 EQW393794 FAS393794 FKO393794 FUK393794 GEG393794 GOC393794 GXY393794 HHU393794 HRQ393794 IBM393794 ILI393794 IVE393794 JFA393794 JOW393794 JYS393794 KIO393794 KSK393794 LCG393794 LMC393794 LVY393794 MFU393794 MPQ393794 MZM393794 NJI393794 NTE393794 ODA393794 OMW393794 OWS393794 PGO393794 PQK393794 QAG393794 QKC393794 QTY393794 RDU393794 RNQ393794 RXM393794 SHI393794 SRE393794 TBA393794 TKW393794 TUS393794 UEO393794 UOK393794 UYG393794 VIC393794 VRY393794 WBU393794 WLQ393794 WVM393794 E459330 JA459330 SW459330 ACS459330 AMO459330 AWK459330 BGG459330 BQC459330 BZY459330 CJU459330 CTQ459330 DDM459330 DNI459330 DXE459330 EHA459330 EQW459330 FAS459330 FKO459330 FUK459330 GEG459330 GOC459330 GXY459330 HHU459330 HRQ459330 IBM459330 ILI459330 IVE459330 JFA459330 JOW459330 JYS459330 KIO459330 KSK459330 LCG459330 LMC459330 LVY459330 MFU459330 MPQ459330 MZM459330 NJI459330 NTE459330 ODA459330 OMW459330 OWS459330 PGO459330 PQK459330 QAG459330 QKC459330 QTY459330 RDU459330 RNQ459330 RXM459330 SHI459330 SRE459330 TBA459330 TKW459330 TUS459330 UEO459330 UOK459330 UYG459330 VIC459330 VRY459330 WBU459330 WLQ459330 WVM459330 E524866 JA524866 SW524866 ACS524866 AMO524866 AWK524866 BGG524866 BQC524866 BZY524866 CJU524866 CTQ524866 DDM524866 DNI524866 DXE524866 EHA524866 EQW524866 FAS524866 FKO524866 FUK524866 GEG524866 GOC524866 GXY524866 HHU524866 HRQ524866 IBM524866 ILI524866 IVE524866 JFA524866 JOW524866 JYS524866 KIO524866 KSK524866 LCG524866 LMC524866 LVY524866 MFU524866 MPQ524866 MZM524866 NJI524866 NTE524866 ODA524866 OMW524866 OWS524866 PGO524866 PQK524866 QAG524866 QKC524866 QTY524866 RDU524866 RNQ524866 RXM524866 SHI524866 SRE524866 TBA524866 TKW524866 TUS524866 UEO524866 UOK524866 UYG524866 VIC524866 VRY524866 WBU524866 WLQ524866 WVM524866 E590402 JA590402 SW590402 ACS590402 AMO590402 AWK590402 BGG590402 BQC590402 BZY590402 CJU590402 CTQ590402 DDM590402 DNI590402 DXE590402 EHA590402 EQW590402 FAS590402 FKO590402 FUK590402 GEG590402 GOC590402 GXY590402 HHU590402 HRQ590402 IBM590402 ILI590402 IVE590402 JFA590402 JOW590402 JYS590402 KIO590402 KSK590402 LCG590402 LMC590402 LVY590402 MFU590402 MPQ590402 MZM590402 NJI590402 NTE590402 ODA590402 OMW590402 OWS590402 PGO590402 PQK590402 QAG590402 QKC590402 QTY590402 RDU590402 RNQ590402 RXM590402 SHI590402 SRE590402 TBA590402 TKW590402 TUS590402 UEO590402 UOK590402 UYG590402 VIC590402 VRY590402 WBU590402 WLQ590402 WVM590402 E655938 JA655938 SW655938 ACS655938 AMO655938 AWK655938 BGG655938 BQC655938 BZY655938 CJU655938 CTQ655938 DDM655938 DNI655938 DXE655938 EHA655938 EQW655938 FAS655938 FKO655938 FUK655938 GEG655938 GOC655938 GXY655938 HHU655938 HRQ655938 IBM655938 ILI655938 IVE655938 JFA655938 JOW655938 JYS655938 KIO655938 KSK655938 LCG655938 LMC655938 LVY655938 MFU655938 MPQ655938 MZM655938 NJI655938 NTE655938 ODA655938 OMW655938 OWS655938 PGO655938 PQK655938 QAG655938 QKC655938 QTY655938 RDU655938 RNQ655938 RXM655938 SHI655938 SRE655938 TBA655938 TKW655938 TUS655938 UEO655938 UOK655938 UYG655938 VIC655938 VRY655938 WBU655938 WLQ655938 WVM655938 E721474 JA721474 SW721474 ACS721474 AMO721474 AWK721474 BGG721474 BQC721474 BZY721474 CJU721474 CTQ721474 DDM721474 DNI721474 DXE721474 EHA721474 EQW721474 FAS721474 FKO721474 FUK721474 GEG721474 GOC721474 GXY721474 HHU721474 HRQ721474 IBM721474 ILI721474 IVE721474 JFA721474 JOW721474 JYS721474 KIO721474 KSK721474 LCG721474 LMC721474 LVY721474 MFU721474 MPQ721474 MZM721474 NJI721474 NTE721474 ODA721474 OMW721474 OWS721474 PGO721474 PQK721474 QAG721474 QKC721474 QTY721474 RDU721474 RNQ721474 RXM721474 SHI721474 SRE721474 TBA721474 TKW721474 TUS721474 UEO721474 UOK721474 UYG721474 VIC721474 VRY721474 WBU721474 WLQ721474 WVM721474 E787010 JA787010 SW787010 ACS787010 AMO787010 AWK787010 BGG787010 BQC787010 BZY787010 CJU787010 CTQ787010 DDM787010 DNI787010 DXE787010 EHA787010 EQW787010 FAS787010 FKO787010 FUK787010 GEG787010 GOC787010 GXY787010 HHU787010 HRQ787010 IBM787010 ILI787010 IVE787010 JFA787010 JOW787010 JYS787010 KIO787010 KSK787010 LCG787010 LMC787010 LVY787010 MFU787010 MPQ787010 MZM787010 NJI787010 NTE787010 ODA787010 OMW787010 OWS787010 PGO787010 PQK787010 QAG787010 QKC787010 QTY787010 RDU787010 RNQ787010 RXM787010 SHI787010 SRE787010 TBA787010 TKW787010 TUS787010 UEO787010 UOK787010 UYG787010 VIC787010 VRY787010 WBU787010 WLQ787010 WVM787010 E852546 JA852546 SW852546 ACS852546 AMO852546 AWK852546 BGG852546 BQC852546 BZY852546 CJU852546 CTQ852546 DDM852546 DNI852546 DXE852546 EHA852546 EQW852546 FAS852546 FKO852546 FUK852546 GEG852546 GOC852546 GXY852546 HHU852546 HRQ852546 IBM852546 ILI852546 IVE852546 JFA852546 JOW852546 JYS852546 KIO852546 KSK852546 LCG852546 LMC852546 LVY852546 MFU852546 MPQ852546 MZM852546 NJI852546 NTE852546 ODA852546 OMW852546 OWS852546 PGO852546 PQK852546 QAG852546 QKC852546 QTY852546 RDU852546 RNQ852546 RXM852546 SHI852546 SRE852546 TBA852546 TKW852546 TUS852546 UEO852546 UOK852546 UYG852546 VIC852546 VRY852546 WBU852546 WLQ852546 WVM852546 E918082 JA918082 SW918082 ACS918082 AMO918082 AWK918082 BGG918082 BQC918082 BZY918082 CJU918082 CTQ918082 DDM918082 DNI918082 DXE918082 EHA918082 EQW918082 FAS918082 FKO918082 FUK918082 GEG918082 GOC918082 GXY918082 HHU918082 HRQ918082 IBM918082 ILI918082 IVE918082 JFA918082 JOW918082 JYS918082 KIO918082 KSK918082 LCG918082 LMC918082 LVY918082 MFU918082 MPQ918082 MZM918082 NJI918082 NTE918082 ODA918082 OMW918082 OWS918082 PGO918082 PQK918082 QAG918082 QKC918082 QTY918082 RDU918082 RNQ918082 RXM918082 SHI918082 SRE918082 TBA918082 TKW918082 TUS918082 UEO918082 UOK918082 UYG918082 VIC918082 VRY918082 WBU918082 WLQ918082 WVM918082 E983618 JA983618 SW983618 ACS983618 AMO983618 AWK983618 BGG983618 BQC983618 BZY983618 CJU983618 CTQ983618 DDM983618 DNI983618 DXE983618 EHA983618 EQW983618 FAS983618 FKO983618 FUK983618 GEG983618 GOC983618 GXY983618 HHU983618 HRQ983618 IBM983618 ILI983618 IVE983618 JFA983618 JOW983618 JYS983618 KIO983618 KSK983618 LCG983618 LMC983618 LVY983618 MFU983618 MPQ983618 MZM983618 NJI983618 NTE983618 ODA983618 OMW983618 OWS983618 PGO983618 PQK983618 QAG983618 QKC983618 QTY983618 RDU983618 RNQ983618 RXM983618 SHI983618 SRE983618 TBA983618 TKW983618 TUS983618 UEO983618 UOK983618 UYG983618 VIC983618 VRY983618 WBU983618 WLQ983618 WVM983618 E603 JA603 SW603 ACS603 AMO603 AWK603 BGG603 BQC603 BZY603 CJU603 CTQ603 DDM603 DNI603 DXE603 EHA603 EQW603 FAS603 FKO603 FUK603 GEG603 GOC603 GXY603 HHU603 HRQ603 IBM603 ILI603 IVE603 JFA603 JOW603 JYS603 KIO603 KSK603 LCG603 LMC603 LVY603 MFU603 MPQ603 MZM603 NJI603 NTE603 ODA603 OMW603 OWS603 PGO603 PQK603 QAG603 QKC603 QTY603 RDU603 RNQ603 RXM603 SHI603 SRE603 TBA603 TKW603 TUS603 UEO603 UOK603 UYG603 VIC603 VRY603 WBU603 WLQ603 WVM603 E66163 JA66163 SW66163 ACS66163 AMO66163 AWK66163 BGG66163 BQC66163 BZY66163 CJU66163 CTQ66163 DDM66163 DNI66163 DXE66163 EHA66163 EQW66163 FAS66163 FKO66163 FUK66163 GEG66163 GOC66163 GXY66163 HHU66163 HRQ66163 IBM66163 ILI66163 IVE66163 JFA66163 JOW66163 JYS66163 KIO66163 KSK66163 LCG66163 LMC66163 LVY66163 MFU66163 MPQ66163 MZM66163 NJI66163 NTE66163 ODA66163 OMW66163 OWS66163 PGO66163 PQK66163 QAG66163 QKC66163 QTY66163 RDU66163 RNQ66163 RXM66163 SHI66163 SRE66163 TBA66163 TKW66163 TUS66163 UEO66163 UOK66163 UYG66163 VIC66163 VRY66163 WBU66163 WLQ66163 WVM66163 E131699 JA131699 SW131699 ACS131699 AMO131699 AWK131699 BGG131699 BQC131699 BZY131699 CJU131699 CTQ131699 DDM131699 DNI131699 DXE131699 EHA131699 EQW131699 FAS131699 FKO131699 FUK131699 GEG131699 GOC131699 GXY131699 HHU131699 HRQ131699 IBM131699 ILI131699 IVE131699 JFA131699 JOW131699 JYS131699 KIO131699 KSK131699 LCG131699 LMC131699 LVY131699 MFU131699 MPQ131699 MZM131699 NJI131699 NTE131699 ODA131699 OMW131699 OWS131699 PGO131699 PQK131699 QAG131699 QKC131699 QTY131699 RDU131699 RNQ131699 RXM131699 SHI131699 SRE131699 TBA131699 TKW131699 TUS131699 UEO131699 UOK131699 UYG131699 VIC131699 VRY131699 WBU131699 WLQ131699 WVM131699 E197235 JA197235 SW197235 ACS197235 AMO197235 AWK197235 BGG197235 BQC197235 BZY197235 CJU197235 CTQ197235 DDM197235 DNI197235 DXE197235 EHA197235 EQW197235 FAS197235 FKO197235 FUK197235 GEG197235 GOC197235 GXY197235 HHU197235 HRQ197235 IBM197235 ILI197235 IVE197235 JFA197235 JOW197235 JYS197235 KIO197235 KSK197235 LCG197235 LMC197235 LVY197235 MFU197235 MPQ197235 MZM197235 NJI197235 NTE197235 ODA197235 OMW197235 OWS197235 PGO197235 PQK197235 QAG197235 QKC197235 QTY197235 RDU197235 RNQ197235 RXM197235 SHI197235 SRE197235 TBA197235 TKW197235 TUS197235 UEO197235 UOK197235 UYG197235 VIC197235 VRY197235 WBU197235 WLQ197235 WVM197235 E262771 JA262771 SW262771 ACS262771 AMO262771 AWK262771 BGG262771 BQC262771 BZY262771 CJU262771 CTQ262771 DDM262771 DNI262771 DXE262771 EHA262771 EQW262771 FAS262771 FKO262771 FUK262771 GEG262771 GOC262771 GXY262771 HHU262771 HRQ262771 IBM262771 ILI262771 IVE262771 JFA262771 JOW262771 JYS262771 KIO262771 KSK262771 LCG262771 LMC262771 LVY262771 MFU262771 MPQ262771 MZM262771 NJI262771 NTE262771 ODA262771 OMW262771 OWS262771 PGO262771 PQK262771 QAG262771 QKC262771 QTY262771 RDU262771 RNQ262771 RXM262771 SHI262771 SRE262771 TBA262771 TKW262771 TUS262771 UEO262771 UOK262771 UYG262771 VIC262771 VRY262771 WBU262771 WLQ262771 WVM262771 E328307 JA328307 SW328307 ACS328307 AMO328307 AWK328307 BGG328307 BQC328307 BZY328307 CJU328307 CTQ328307 DDM328307 DNI328307 DXE328307 EHA328307 EQW328307 FAS328307 FKO328307 FUK328307 GEG328307 GOC328307 GXY328307 HHU328307 HRQ328307 IBM328307 ILI328307 IVE328307 JFA328307 JOW328307 JYS328307 KIO328307 KSK328307 LCG328307 LMC328307 LVY328307 MFU328307 MPQ328307 MZM328307 NJI328307 NTE328307 ODA328307 OMW328307 OWS328307 PGO328307 PQK328307 QAG328307 QKC328307 QTY328307 RDU328307 RNQ328307 RXM328307 SHI328307 SRE328307 TBA328307 TKW328307 TUS328307 UEO328307 UOK328307 UYG328307 VIC328307 VRY328307 WBU328307 WLQ328307 WVM328307 E393843 JA393843 SW393843 ACS393843 AMO393843 AWK393843 BGG393843 BQC393843 BZY393843 CJU393843 CTQ393843 DDM393843 DNI393843 DXE393843 EHA393843 EQW393843 FAS393843 FKO393843 FUK393843 GEG393843 GOC393843 GXY393843 HHU393843 HRQ393843 IBM393843 ILI393843 IVE393843 JFA393843 JOW393843 JYS393843 KIO393843 KSK393843 LCG393843 LMC393843 LVY393843 MFU393843 MPQ393843 MZM393843 NJI393843 NTE393843 ODA393843 OMW393843 OWS393843 PGO393843 PQK393843 QAG393843 QKC393843 QTY393843 RDU393843 RNQ393843 RXM393843 SHI393843 SRE393843 TBA393843 TKW393843 TUS393843 UEO393843 UOK393843 UYG393843 VIC393843 VRY393843 WBU393843 WLQ393843 WVM393843 E459379 JA459379 SW459379 ACS459379 AMO459379 AWK459379 BGG459379 BQC459379 BZY459379 CJU459379 CTQ459379 DDM459379 DNI459379 DXE459379 EHA459379 EQW459379 FAS459379 FKO459379 FUK459379 GEG459379 GOC459379 GXY459379 HHU459379 HRQ459379 IBM459379 ILI459379 IVE459379 JFA459379 JOW459379 JYS459379 KIO459379 KSK459379 LCG459379 LMC459379 LVY459379 MFU459379 MPQ459379 MZM459379 NJI459379 NTE459379 ODA459379 OMW459379 OWS459379 PGO459379 PQK459379 QAG459379 QKC459379 QTY459379 RDU459379 RNQ459379 RXM459379 SHI459379 SRE459379 TBA459379 TKW459379 TUS459379 UEO459379 UOK459379 UYG459379 VIC459379 VRY459379 WBU459379 WLQ459379 WVM459379 E524915 JA524915 SW524915 ACS524915 AMO524915 AWK524915 BGG524915 BQC524915 BZY524915 CJU524915 CTQ524915 DDM524915 DNI524915 DXE524915 EHA524915 EQW524915 FAS524915 FKO524915 FUK524915 GEG524915 GOC524915 GXY524915 HHU524915 HRQ524915 IBM524915 ILI524915 IVE524915 JFA524915 JOW524915 JYS524915 KIO524915 KSK524915 LCG524915 LMC524915 LVY524915 MFU524915 MPQ524915 MZM524915 NJI524915 NTE524915 ODA524915 OMW524915 OWS524915 PGO524915 PQK524915 QAG524915 QKC524915 QTY524915 RDU524915 RNQ524915 RXM524915 SHI524915 SRE524915 TBA524915 TKW524915 TUS524915 UEO524915 UOK524915 UYG524915 VIC524915 VRY524915 WBU524915 WLQ524915 WVM524915 E590451 JA590451 SW590451 ACS590451 AMO590451 AWK590451 BGG590451 BQC590451 BZY590451 CJU590451 CTQ590451 DDM590451 DNI590451 DXE590451 EHA590451 EQW590451 FAS590451 FKO590451 FUK590451 GEG590451 GOC590451 GXY590451 HHU590451 HRQ590451 IBM590451 ILI590451 IVE590451 JFA590451 JOW590451 JYS590451 KIO590451 KSK590451 LCG590451 LMC590451 LVY590451 MFU590451 MPQ590451 MZM590451 NJI590451 NTE590451 ODA590451 OMW590451 OWS590451 PGO590451 PQK590451 QAG590451 QKC590451 QTY590451 RDU590451 RNQ590451 RXM590451 SHI590451 SRE590451 TBA590451 TKW590451 TUS590451 UEO590451 UOK590451 UYG590451 VIC590451 VRY590451 WBU590451 WLQ590451 WVM590451 E655987 JA655987 SW655987 ACS655987 AMO655987 AWK655987 BGG655987 BQC655987 BZY655987 CJU655987 CTQ655987 DDM655987 DNI655987 DXE655987 EHA655987 EQW655987 FAS655987 FKO655987 FUK655987 GEG655987 GOC655987 GXY655987 HHU655987 HRQ655987 IBM655987 ILI655987 IVE655987 JFA655987 JOW655987 JYS655987 KIO655987 KSK655987 LCG655987 LMC655987 LVY655987 MFU655987 MPQ655987 MZM655987 NJI655987 NTE655987 ODA655987 OMW655987 OWS655987 PGO655987 PQK655987 QAG655987 QKC655987 QTY655987 RDU655987 RNQ655987 RXM655987 SHI655987 SRE655987 TBA655987 TKW655987 TUS655987 UEO655987 UOK655987 UYG655987 VIC655987 VRY655987 WBU655987 WLQ655987 WVM655987 E721523 JA721523 SW721523 ACS721523 AMO721523 AWK721523 BGG721523 BQC721523 BZY721523 CJU721523 CTQ721523 DDM721523 DNI721523 DXE721523 EHA721523 EQW721523 FAS721523 FKO721523 FUK721523 GEG721523 GOC721523 GXY721523 HHU721523 HRQ721523 IBM721523 ILI721523 IVE721523 JFA721523 JOW721523 JYS721523 KIO721523 KSK721523 LCG721523 LMC721523 LVY721523 MFU721523 MPQ721523 MZM721523 NJI721523 NTE721523 ODA721523 OMW721523 OWS721523 PGO721523 PQK721523 QAG721523 QKC721523 QTY721523 RDU721523 RNQ721523 RXM721523 SHI721523 SRE721523 TBA721523 TKW721523 TUS721523 UEO721523 UOK721523 UYG721523 VIC721523 VRY721523 WBU721523 WLQ721523 WVM721523 E787059 JA787059 SW787059 ACS787059 AMO787059 AWK787059 BGG787059 BQC787059 BZY787059 CJU787059 CTQ787059 DDM787059 DNI787059 DXE787059 EHA787059 EQW787059 FAS787059 FKO787059 FUK787059 GEG787059 GOC787059 GXY787059 HHU787059 HRQ787059 IBM787059 ILI787059 IVE787059 JFA787059 JOW787059 JYS787059 KIO787059 KSK787059 LCG787059 LMC787059 LVY787059 MFU787059 MPQ787059 MZM787059 NJI787059 NTE787059 ODA787059 OMW787059 OWS787059 PGO787059 PQK787059 QAG787059 QKC787059 QTY787059 RDU787059 RNQ787059 RXM787059 SHI787059 SRE787059 TBA787059 TKW787059 TUS787059 UEO787059 UOK787059 UYG787059 VIC787059 VRY787059 WBU787059 WLQ787059 WVM787059 E852595 JA852595 SW852595 ACS852595 AMO852595 AWK852595 BGG852595 BQC852595 BZY852595 CJU852595 CTQ852595 DDM852595 DNI852595 DXE852595 EHA852595 EQW852595 FAS852595 FKO852595 FUK852595 GEG852595 GOC852595 GXY852595 HHU852595 HRQ852595 IBM852595 ILI852595 IVE852595 JFA852595 JOW852595 JYS852595 KIO852595 KSK852595 LCG852595 LMC852595 LVY852595 MFU852595 MPQ852595 MZM852595 NJI852595 NTE852595 ODA852595 OMW852595 OWS852595 PGO852595 PQK852595 QAG852595 QKC852595 QTY852595 RDU852595 RNQ852595 RXM852595 SHI852595 SRE852595 TBA852595 TKW852595 TUS852595 UEO852595 UOK852595 UYG852595 VIC852595 VRY852595 WBU852595 WLQ852595 WVM852595 E918131 JA918131 SW918131 ACS918131 AMO918131 AWK918131 BGG918131 BQC918131 BZY918131 CJU918131 CTQ918131 DDM918131 DNI918131 DXE918131 EHA918131 EQW918131 FAS918131 FKO918131 FUK918131 GEG918131 GOC918131 GXY918131 HHU918131 HRQ918131 IBM918131 ILI918131 IVE918131 JFA918131 JOW918131 JYS918131 KIO918131 KSK918131 LCG918131 LMC918131 LVY918131 MFU918131 MPQ918131 MZM918131 NJI918131 NTE918131 ODA918131 OMW918131 OWS918131 PGO918131 PQK918131 QAG918131 QKC918131 QTY918131 RDU918131 RNQ918131 RXM918131 SHI918131 SRE918131 TBA918131 TKW918131 TUS918131 UEO918131 UOK918131 UYG918131 VIC918131 VRY918131 WBU918131 WLQ918131 WVM918131 E983667 JA983667 SW983667 ACS983667 AMO983667 AWK983667 BGG983667 BQC983667 BZY983667 CJU983667 CTQ983667 DDM983667 DNI983667 DXE983667 EHA983667 EQW983667 FAS983667 FKO983667 FUK983667 GEG983667 GOC983667 GXY983667 HHU983667 HRQ983667 IBM983667 ILI983667 IVE983667 JFA983667 JOW983667 JYS983667 KIO983667 KSK983667 LCG983667 LMC983667 LVY983667 MFU983667 MPQ983667 MZM983667 NJI983667 NTE983667 ODA983667 OMW983667 OWS983667 PGO983667 PQK983667 QAG983667 QKC983667 QTY983667 RDU983667 RNQ983667 RXM983667 SHI983667 SRE983667 TBA983667 TKW983667 TUS983667 UEO983667 UOK983667 UYG983667 VIC983667 VRY983667 WBU983667 WLQ983667 WVM983667 E564:E565 JA564:JA565 SW564:SW565 ACS564:ACS565 AMO564:AMO565 AWK564:AWK565 BGG564:BGG565 BQC564:BQC565 BZY564:BZY565 CJU564:CJU565 CTQ564:CTQ565 DDM564:DDM565 DNI564:DNI565 DXE564:DXE565 EHA564:EHA565 EQW564:EQW565 FAS564:FAS565 FKO564:FKO565 FUK564:FUK565 GEG564:GEG565 GOC564:GOC565 GXY564:GXY565 HHU564:HHU565 HRQ564:HRQ565 IBM564:IBM565 ILI564:ILI565 IVE564:IVE565 JFA564:JFA565 JOW564:JOW565 JYS564:JYS565 KIO564:KIO565 KSK564:KSK565 LCG564:LCG565 LMC564:LMC565 LVY564:LVY565 MFU564:MFU565 MPQ564:MPQ565 MZM564:MZM565 NJI564:NJI565 NTE564:NTE565 ODA564:ODA565 OMW564:OMW565 OWS564:OWS565 PGO564:PGO565 PQK564:PQK565 QAG564:QAG565 QKC564:QKC565 QTY564:QTY565 RDU564:RDU565 RNQ564:RNQ565 RXM564:RXM565 SHI564:SHI565 SRE564:SRE565 TBA564:TBA565 TKW564:TKW565 TUS564:TUS565 UEO564:UEO565 UOK564:UOK565 UYG564:UYG565 VIC564:VIC565 VRY564:VRY565 WBU564:WBU565 WLQ564:WLQ565 WVM564:WVM565 E66130 JA66130 SW66130 ACS66130 AMO66130 AWK66130 BGG66130 BQC66130 BZY66130 CJU66130 CTQ66130 DDM66130 DNI66130 DXE66130 EHA66130 EQW66130 FAS66130 FKO66130 FUK66130 GEG66130 GOC66130 GXY66130 HHU66130 HRQ66130 IBM66130 ILI66130 IVE66130 JFA66130 JOW66130 JYS66130 KIO66130 KSK66130 LCG66130 LMC66130 LVY66130 MFU66130 MPQ66130 MZM66130 NJI66130 NTE66130 ODA66130 OMW66130 OWS66130 PGO66130 PQK66130 QAG66130 QKC66130 QTY66130 RDU66130 RNQ66130 RXM66130 SHI66130 SRE66130 TBA66130 TKW66130 TUS66130 UEO66130 UOK66130 UYG66130 VIC66130 VRY66130 WBU66130 WLQ66130 WVM66130 E131666 JA131666 SW131666 ACS131666 AMO131666 AWK131666 BGG131666 BQC131666 BZY131666 CJU131666 CTQ131666 DDM131666 DNI131666 DXE131666 EHA131666 EQW131666 FAS131666 FKO131666 FUK131666 GEG131666 GOC131666 GXY131666 HHU131666 HRQ131666 IBM131666 ILI131666 IVE131666 JFA131666 JOW131666 JYS131666 KIO131666 KSK131666 LCG131666 LMC131666 LVY131666 MFU131666 MPQ131666 MZM131666 NJI131666 NTE131666 ODA131666 OMW131666 OWS131666 PGO131666 PQK131666 QAG131666 QKC131666 QTY131666 RDU131666 RNQ131666 RXM131666 SHI131666 SRE131666 TBA131666 TKW131666 TUS131666 UEO131666 UOK131666 UYG131666 VIC131666 VRY131666 WBU131666 WLQ131666 WVM131666 E197202 JA197202 SW197202 ACS197202 AMO197202 AWK197202 BGG197202 BQC197202 BZY197202 CJU197202 CTQ197202 DDM197202 DNI197202 DXE197202 EHA197202 EQW197202 FAS197202 FKO197202 FUK197202 GEG197202 GOC197202 GXY197202 HHU197202 HRQ197202 IBM197202 ILI197202 IVE197202 JFA197202 JOW197202 JYS197202 KIO197202 KSK197202 LCG197202 LMC197202 LVY197202 MFU197202 MPQ197202 MZM197202 NJI197202 NTE197202 ODA197202 OMW197202 OWS197202 PGO197202 PQK197202 QAG197202 QKC197202 QTY197202 RDU197202 RNQ197202 RXM197202 SHI197202 SRE197202 TBA197202 TKW197202 TUS197202 UEO197202 UOK197202 UYG197202 VIC197202 VRY197202 WBU197202 WLQ197202 WVM197202 E262738 JA262738 SW262738 ACS262738 AMO262738 AWK262738 BGG262738 BQC262738 BZY262738 CJU262738 CTQ262738 DDM262738 DNI262738 DXE262738 EHA262738 EQW262738 FAS262738 FKO262738 FUK262738 GEG262738 GOC262738 GXY262738 HHU262738 HRQ262738 IBM262738 ILI262738 IVE262738 JFA262738 JOW262738 JYS262738 KIO262738 KSK262738 LCG262738 LMC262738 LVY262738 MFU262738 MPQ262738 MZM262738 NJI262738 NTE262738 ODA262738 OMW262738 OWS262738 PGO262738 PQK262738 QAG262738 QKC262738 QTY262738 RDU262738 RNQ262738 RXM262738 SHI262738 SRE262738 TBA262738 TKW262738 TUS262738 UEO262738 UOK262738 UYG262738 VIC262738 VRY262738 WBU262738 WLQ262738 WVM262738 E328274 JA328274 SW328274 ACS328274 AMO328274 AWK328274 BGG328274 BQC328274 BZY328274 CJU328274 CTQ328274 DDM328274 DNI328274 DXE328274 EHA328274 EQW328274 FAS328274 FKO328274 FUK328274 GEG328274 GOC328274 GXY328274 HHU328274 HRQ328274 IBM328274 ILI328274 IVE328274 JFA328274 JOW328274 JYS328274 KIO328274 KSK328274 LCG328274 LMC328274 LVY328274 MFU328274 MPQ328274 MZM328274 NJI328274 NTE328274 ODA328274 OMW328274 OWS328274 PGO328274 PQK328274 QAG328274 QKC328274 QTY328274 RDU328274 RNQ328274 RXM328274 SHI328274 SRE328274 TBA328274 TKW328274 TUS328274 UEO328274 UOK328274 UYG328274 VIC328274 VRY328274 WBU328274 WLQ328274 WVM328274 E393810 JA393810 SW393810 ACS393810 AMO393810 AWK393810 BGG393810 BQC393810 BZY393810 CJU393810 CTQ393810 DDM393810 DNI393810 DXE393810 EHA393810 EQW393810 FAS393810 FKO393810 FUK393810 GEG393810 GOC393810 GXY393810 HHU393810 HRQ393810 IBM393810 ILI393810 IVE393810 JFA393810 JOW393810 JYS393810 KIO393810 KSK393810 LCG393810 LMC393810 LVY393810 MFU393810 MPQ393810 MZM393810 NJI393810 NTE393810 ODA393810 OMW393810 OWS393810 PGO393810 PQK393810 QAG393810 QKC393810 QTY393810 RDU393810 RNQ393810 RXM393810 SHI393810 SRE393810 TBA393810 TKW393810 TUS393810 UEO393810 UOK393810 UYG393810 VIC393810 VRY393810 WBU393810 WLQ393810 WVM393810 E459346 JA459346 SW459346 ACS459346 AMO459346 AWK459346 BGG459346 BQC459346 BZY459346 CJU459346 CTQ459346 DDM459346 DNI459346 DXE459346 EHA459346 EQW459346 FAS459346 FKO459346 FUK459346 GEG459346 GOC459346 GXY459346 HHU459346 HRQ459346 IBM459346 ILI459346 IVE459346 JFA459346 JOW459346 JYS459346 KIO459346 KSK459346 LCG459346 LMC459346 LVY459346 MFU459346 MPQ459346 MZM459346 NJI459346 NTE459346 ODA459346 OMW459346 OWS459346 PGO459346 PQK459346 QAG459346 QKC459346 QTY459346 RDU459346 RNQ459346 RXM459346 SHI459346 SRE459346 TBA459346 TKW459346 TUS459346 UEO459346 UOK459346 UYG459346 VIC459346 VRY459346 WBU459346 WLQ459346 WVM459346 E524882 JA524882 SW524882 ACS524882 AMO524882 AWK524882 BGG524882 BQC524882 BZY524882 CJU524882 CTQ524882 DDM524882 DNI524882 DXE524882 EHA524882 EQW524882 FAS524882 FKO524882 FUK524882 GEG524882 GOC524882 GXY524882 HHU524882 HRQ524882 IBM524882 ILI524882 IVE524882 JFA524882 JOW524882 JYS524882 KIO524882 KSK524882 LCG524882 LMC524882 LVY524882 MFU524882 MPQ524882 MZM524882 NJI524882 NTE524882 ODA524882 OMW524882 OWS524882 PGO524882 PQK524882 QAG524882 QKC524882 QTY524882 RDU524882 RNQ524882 RXM524882 SHI524882 SRE524882 TBA524882 TKW524882 TUS524882 UEO524882 UOK524882 UYG524882 VIC524882 VRY524882 WBU524882 WLQ524882 WVM524882 E590418 JA590418 SW590418 ACS590418 AMO590418 AWK590418 BGG590418 BQC590418 BZY590418 CJU590418 CTQ590418 DDM590418 DNI590418 DXE590418 EHA590418 EQW590418 FAS590418 FKO590418 FUK590418 GEG590418 GOC590418 GXY590418 HHU590418 HRQ590418 IBM590418 ILI590418 IVE590418 JFA590418 JOW590418 JYS590418 KIO590418 KSK590418 LCG590418 LMC590418 LVY590418 MFU590418 MPQ590418 MZM590418 NJI590418 NTE590418 ODA590418 OMW590418 OWS590418 PGO590418 PQK590418 QAG590418 QKC590418 QTY590418 RDU590418 RNQ590418 RXM590418 SHI590418 SRE590418 TBA590418 TKW590418 TUS590418 UEO590418 UOK590418 UYG590418 VIC590418 VRY590418 WBU590418 WLQ590418 WVM590418 E655954 JA655954 SW655954 ACS655954 AMO655954 AWK655954 BGG655954 BQC655954 BZY655954 CJU655954 CTQ655954 DDM655954 DNI655954 DXE655954 EHA655954 EQW655954 FAS655954 FKO655954 FUK655954 GEG655954 GOC655954 GXY655954 HHU655954 HRQ655954 IBM655954 ILI655954 IVE655954 JFA655954 JOW655954 JYS655954 KIO655954 KSK655954 LCG655954 LMC655954 LVY655954 MFU655954 MPQ655954 MZM655954 NJI655954 NTE655954 ODA655954 OMW655954 OWS655954 PGO655954 PQK655954 QAG655954 QKC655954 QTY655954 RDU655954 RNQ655954 RXM655954 SHI655954 SRE655954 TBA655954 TKW655954 TUS655954 UEO655954 UOK655954 UYG655954 VIC655954 VRY655954 WBU655954 WLQ655954 WVM655954 E721490 JA721490 SW721490 ACS721490 AMO721490 AWK721490 BGG721490 BQC721490 BZY721490 CJU721490 CTQ721490 DDM721490 DNI721490 DXE721490 EHA721490 EQW721490 FAS721490 FKO721490 FUK721490 GEG721490 GOC721490 GXY721490 HHU721490 HRQ721490 IBM721490 ILI721490 IVE721490 JFA721490 JOW721490 JYS721490 KIO721490 KSK721490 LCG721490 LMC721490 LVY721490 MFU721490 MPQ721490 MZM721490 NJI721490 NTE721490 ODA721490 OMW721490 OWS721490 PGO721490 PQK721490 QAG721490 QKC721490 QTY721490 RDU721490 RNQ721490 RXM721490 SHI721490 SRE721490 TBA721490 TKW721490 TUS721490 UEO721490 UOK721490 UYG721490 VIC721490 VRY721490 WBU721490 WLQ721490 WVM721490 E787026 JA787026 SW787026 ACS787026 AMO787026 AWK787026 BGG787026 BQC787026 BZY787026 CJU787026 CTQ787026 DDM787026 DNI787026 DXE787026 EHA787026 EQW787026 FAS787026 FKO787026 FUK787026 GEG787026 GOC787026 GXY787026 HHU787026 HRQ787026 IBM787026 ILI787026 IVE787026 JFA787026 JOW787026 JYS787026 KIO787026 KSK787026 LCG787026 LMC787026 LVY787026 MFU787026 MPQ787026 MZM787026 NJI787026 NTE787026 ODA787026 OMW787026 OWS787026 PGO787026 PQK787026 QAG787026 QKC787026 QTY787026 RDU787026 RNQ787026 RXM787026 SHI787026 SRE787026 TBA787026 TKW787026 TUS787026 UEO787026 UOK787026 UYG787026 VIC787026 VRY787026 WBU787026 WLQ787026 WVM787026 E852562 JA852562 SW852562 ACS852562 AMO852562 AWK852562 BGG852562 BQC852562 BZY852562 CJU852562 CTQ852562 DDM852562 DNI852562 DXE852562 EHA852562 EQW852562 FAS852562 FKO852562 FUK852562 GEG852562 GOC852562 GXY852562 HHU852562 HRQ852562 IBM852562 ILI852562 IVE852562 JFA852562 JOW852562 JYS852562 KIO852562 KSK852562 LCG852562 LMC852562 LVY852562 MFU852562 MPQ852562 MZM852562 NJI852562 NTE852562 ODA852562 OMW852562 OWS852562 PGO852562 PQK852562 QAG852562 QKC852562 QTY852562 RDU852562 RNQ852562 RXM852562 SHI852562 SRE852562 TBA852562 TKW852562 TUS852562 UEO852562 UOK852562 UYG852562 VIC852562 VRY852562 WBU852562 WLQ852562 WVM852562 E918098 JA918098 SW918098 ACS918098 AMO918098 AWK918098 BGG918098 BQC918098 BZY918098 CJU918098 CTQ918098 DDM918098 DNI918098 DXE918098 EHA918098 EQW918098 FAS918098 FKO918098 FUK918098 GEG918098 GOC918098 GXY918098 HHU918098 HRQ918098 IBM918098 ILI918098 IVE918098 JFA918098 JOW918098 JYS918098 KIO918098 KSK918098 LCG918098 LMC918098 LVY918098 MFU918098 MPQ918098 MZM918098 NJI918098 NTE918098 ODA918098 OMW918098 OWS918098 PGO918098 PQK918098 QAG918098 QKC918098 QTY918098 RDU918098 RNQ918098 RXM918098 SHI918098 SRE918098 TBA918098 TKW918098 TUS918098 UEO918098 UOK918098 UYG918098 VIC918098 VRY918098 WBU918098 WLQ918098 WVM918098 E983634 JA983634 SW983634 ACS983634 AMO983634 AWK983634 BGG983634 BQC983634 BZY983634 CJU983634 CTQ983634 DDM983634 DNI983634 DXE983634 EHA983634 EQW983634 FAS983634 FKO983634 FUK983634 GEG983634 GOC983634 GXY983634 HHU983634 HRQ983634 IBM983634 ILI983634 IVE983634 JFA983634 JOW983634 JYS983634 KIO983634 KSK983634 LCG983634 LMC983634 LVY983634 MFU983634 MPQ983634 MZM983634 NJI983634 NTE983634 ODA983634 OMW983634 OWS983634 PGO983634 PQK983634 QAG983634 QKC983634 QTY983634 RDU983634 RNQ983634 RXM983634 SHI983634 SRE983634 TBA983634 TKW983634 TUS983634 UEO983634 UOK983634 UYG983634 VIC983634 VRY983634 WBU983634 WLQ983634 WVM983634 E526 JA526 SW526 ACS526 AMO526 AWK526 BGG526 BQC526 BZY526 CJU526 CTQ526 DDM526 DNI526 DXE526 EHA526 EQW526 FAS526 FKO526 FUK526 GEG526 GOC526 GXY526 HHU526 HRQ526 IBM526 ILI526 IVE526 JFA526 JOW526 JYS526 KIO526 KSK526 LCG526 LMC526 LVY526 MFU526 MPQ526 MZM526 NJI526 NTE526 ODA526 OMW526 OWS526 PGO526 PQK526 QAG526 QKC526 QTY526 RDU526 RNQ526 RXM526 SHI526 SRE526 TBA526 TKW526 TUS526 UEO526 UOK526 UYG526 VIC526 VRY526 WBU526 WLQ526 WVM526 E66093 JA66093 SW66093 ACS66093 AMO66093 AWK66093 BGG66093 BQC66093 BZY66093 CJU66093 CTQ66093 DDM66093 DNI66093 DXE66093 EHA66093 EQW66093 FAS66093 FKO66093 FUK66093 GEG66093 GOC66093 GXY66093 HHU66093 HRQ66093 IBM66093 ILI66093 IVE66093 JFA66093 JOW66093 JYS66093 KIO66093 KSK66093 LCG66093 LMC66093 LVY66093 MFU66093 MPQ66093 MZM66093 NJI66093 NTE66093 ODA66093 OMW66093 OWS66093 PGO66093 PQK66093 QAG66093 QKC66093 QTY66093 RDU66093 RNQ66093 RXM66093 SHI66093 SRE66093 TBA66093 TKW66093 TUS66093 UEO66093 UOK66093 UYG66093 VIC66093 VRY66093 WBU66093 WLQ66093 WVM66093 E131629 JA131629 SW131629 ACS131629 AMO131629 AWK131629 BGG131629 BQC131629 BZY131629 CJU131629 CTQ131629 DDM131629 DNI131629 DXE131629 EHA131629 EQW131629 FAS131629 FKO131629 FUK131629 GEG131629 GOC131629 GXY131629 HHU131629 HRQ131629 IBM131629 ILI131629 IVE131629 JFA131629 JOW131629 JYS131629 KIO131629 KSK131629 LCG131629 LMC131629 LVY131629 MFU131629 MPQ131629 MZM131629 NJI131629 NTE131629 ODA131629 OMW131629 OWS131629 PGO131629 PQK131629 QAG131629 QKC131629 QTY131629 RDU131629 RNQ131629 RXM131629 SHI131629 SRE131629 TBA131629 TKW131629 TUS131629 UEO131629 UOK131629 UYG131629 VIC131629 VRY131629 WBU131629 WLQ131629 WVM131629 E197165 JA197165 SW197165 ACS197165 AMO197165 AWK197165 BGG197165 BQC197165 BZY197165 CJU197165 CTQ197165 DDM197165 DNI197165 DXE197165 EHA197165 EQW197165 FAS197165 FKO197165 FUK197165 GEG197165 GOC197165 GXY197165 HHU197165 HRQ197165 IBM197165 ILI197165 IVE197165 JFA197165 JOW197165 JYS197165 KIO197165 KSK197165 LCG197165 LMC197165 LVY197165 MFU197165 MPQ197165 MZM197165 NJI197165 NTE197165 ODA197165 OMW197165 OWS197165 PGO197165 PQK197165 QAG197165 QKC197165 QTY197165 RDU197165 RNQ197165 RXM197165 SHI197165 SRE197165 TBA197165 TKW197165 TUS197165 UEO197165 UOK197165 UYG197165 VIC197165 VRY197165 WBU197165 WLQ197165 WVM197165 E262701 JA262701 SW262701 ACS262701 AMO262701 AWK262701 BGG262701 BQC262701 BZY262701 CJU262701 CTQ262701 DDM262701 DNI262701 DXE262701 EHA262701 EQW262701 FAS262701 FKO262701 FUK262701 GEG262701 GOC262701 GXY262701 HHU262701 HRQ262701 IBM262701 ILI262701 IVE262701 JFA262701 JOW262701 JYS262701 KIO262701 KSK262701 LCG262701 LMC262701 LVY262701 MFU262701 MPQ262701 MZM262701 NJI262701 NTE262701 ODA262701 OMW262701 OWS262701 PGO262701 PQK262701 QAG262701 QKC262701 QTY262701 RDU262701 RNQ262701 RXM262701 SHI262701 SRE262701 TBA262701 TKW262701 TUS262701 UEO262701 UOK262701 UYG262701 VIC262701 VRY262701 WBU262701 WLQ262701 WVM262701 E328237 JA328237 SW328237 ACS328237 AMO328237 AWK328237 BGG328237 BQC328237 BZY328237 CJU328237 CTQ328237 DDM328237 DNI328237 DXE328237 EHA328237 EQW328237 FAS328237 FKO328237 FUK328237 GEG328237 GOC328237 GXY328237 HHU328237 HRQ328237 IBM328237 ILI328237 IVE328237 JFA328237 JOW328237 JYS328237 KIO328237 KSK328237 LCG328237 LMC328237 LVY328237 MFU328237 MPQ328237 MZM328237 NJI328237 NTE328237 ODA328237 OMW328237 OWS328237 PGO328237 PQK328237 QAG328237 QKC328237 QTY328237 RDU328237 RNQ328237 RXM328237 SHI328237 SRE328237 TBA328237 TKW328237 TUS328237 UEO328237 UOK328237 UYG328237 VIC328237 VRY328237 WBU328237 WLQ328237 WVM328237 E393773 JA393773 SW393773 ACS393773 AMO393773 AWK393773 BGG393773 BQC393773 BZY393773 CJU393773 CTQ393773 DDM393773 DNI393773 DXE393773 EHA393773 EQW393773 FAS393773 FKO393773 FUK393773 GEG393773 GOC393773 GXY393773 HHU393773 HRQ393773 IBM393773 ILI393773 IVE393773 JFA393773 JOW393773 JYS393773 KIO393773 KSK393773 LCG393773 LMC393773 LVY393773 MFU393773 MPQ393773 MZM393773 NJI393773 NTE393773 ODA393773 OMW393773 OWS393773 PGO393773 PQK393773 QAG393773 QKC393773 QTY393773 RDU393773 RNQ393773 RXM393773 SHI393773 SRE393773 TBA393773 TKW393773 TUS393773 UEO393773 UOK393773 UYG393773 VIC393773 VRY393773 WBU393773 WLQ393773 WVM393773 E459309 JA459309 SW459309 ACS459309 AMO459309 AWK459309 BGG459309 BQC459309 BZY459309 CJU459309 CTQ459309 DDM459309 DNI459309 DXE459309 EHA459309 EQW459309 FAS459309 FKO459309 FUK459309 GEG459309 GOC459309 GXY459309 HHU459309 HRQ459309 IBM459309 ILI459309 IVE459309 JFA459309 JOW459309 JYS459309 KIO459309 KSK459309 LCG459309 LMC459309 LVY459309 MFU459309 MPQ459309 MZM459309 NJI459309 NTE459309 ODA459309 OMW459309 OWS459309 PGO459309 PQK459309 QAG459309 QKC459309 QTY459309 RDU459309 RNQ459309 RXM459309 SHI459309 SRE459309 TBA459309 TKW459309 TUS459309 UEO459309 UOK459309 UYG459309 VIC459309 VRY459309 WBU459309 WLQ459309 WVM459309 E524845 JA524845 SW524845 ACS524845 AMO524845 AWK524845 BGG524845 BQC524845 BZY524845 CJU524845 CTQ524845 DDM524845 DNI524845 DXE524845 EHA524845 EQW524845 FAS524845 FKO524845 FUK524845 GEG524845 GOC524845 GXY524845 HHU524845 HRQ524845 IBM524845 ILI524845 IVE524845 JFA524845 JOW524845 JYS524845 KIO524845 KSK524845 LCG524845 LMC524845 LVY524845 MFU524845 MPQ524845 MZM524845 NJI524845 NTE524845 ODA524845 OMW524845 OWS524845 PGO524845 PQK524845 QAG524845 QKC524845 QTY524845 RDU524845 RNQ524845 RXM524845 SHI524845 SRE524845 TBA524845 TKW524845 TUS524845 UEO524845 UOK524845 UYG524845 VIC524845 VRY524845 WBU524845 WLQ524845 WVM524845 E590381 JA590381 SW590381 ACS590381 AMO590381 AWK590381 BGG590381 BQC590381 BZY590381 CJU590381 CTQ590381 DDM590381 DNI590381 DXE590381 EHA590381 EQW590381 FAS590381 FKO590381 FUK590381 GEG590381 GOC590381 GXY590381 HHU590381 HRQ590381 IBM590381 ILI590381 IVE590381 JFA590381 JOW590381 JYS590381 KIO590381 KSK590381 LCG590381 LMC590381 LVY590381 MFU590381 MPQ590381 MZM590381 NJI590381 NTE590381 ODA590381 OMW590381 OWS590381 PGO590381 PQK590381 QAG590381 QKC590381 QTY590381 RDU590381 RNQ590381 RXM590381 SHI590381 SRE590381 TBA590381 TKW590381 TUS590381 UEO590381 UOK590381 UYG590381 VIC590381 VRY590381 WBU590381 WLQ590381 WVM590381 E655917 JA655917 SW655917 ACS655917 AMO655917 AWK655917 BGG655917 BQC655917 BZY655917 CJU655917 CTQ655917 DDM655917 DNI655917 DXE655917 EHA655917 EQW655917 FAS655917 FKO655917 FUK655917 GEG655917 GOC655917 GXY655917 HHU655917 HRQ655917 IBM655917 ILI655917 IVE655917 JFA655917 JOW655917 JYS655917 KIO655917 KSK655917 LCG655917 LMC655917 LVY655917 MFU655917 MPQ655917 MZM655917 NJI655917 NTE655917 ODA655917 OMW655917 OWS655917 PGO655917 PQK655917 QAG655917 QKC655917 QTY655917 RDU655917 RNQ655917 RXM655917 SHI655917 SRE655917 TBA655917 TKW655917 TUS655917 UEO655917 UOK655917 UYG655917 VIC655917 VRY655917 WBU655917 WLQ655917 WVM655917 E721453 JA721453 SW721453 ACS721453 AMO721453 AWK721453 BGG721453 BQC721453 BZY721453 CJU721453 CTQ721453 DDM721453 DNI721453 DXE721453 EHA721453 EQW721453 FAS721453 FKO721453 FUK721453 GEG721453 GOC721453 GXY721453 HHU721453 HRQ721453 IBM721453 ILI721453 IVE721453 JFA721453 JOW721453 JYS721453 KIO721453 KSK721453 LCG721453 LMC721453 LVY721453 MFU721453 MPQ721453 MZM721453 NJI721453 NTE721453 ODA721453 OMW721453 OWS721453 PGO721453 PQK721453 QAG721453 QKC721453 QTY721453 RDU721453 RNQ721453 RXM721453 SHI721453 SRE721453 TBA721453 TKW721453 TUS721453 UEO721453 UOK721453 UYG721453 VIC721453 VRY721453 WBU721453 WLQ721453 WVM721453 E786989 JA786989 SW786989 ACS786989 AMO786989 AWK786989 BGG786989 BQC786989 BZY786989 CJU786989 CTQ786989 DDM786989 DNI786989 DXE786989 EHA786989 EQW786989 FAS786989 FKO786989 FUK786989 GEG786989 GOC786989 GXY786989 HHU786989 HRQ786989 IBM786989 ILI786989 IVE786989 JFA786989 JOW786989 JYS786989 KIO786989 KSK786989 LCG786989 LMC786989 LVY786989 MFU786989 MPQ786989 MZM786989 NJI786989 NTE786989 ODA786989 OMW786989 OWS786989 PGO786989 PQK786989 QAG786989 QKC786989 QTY786989 RDU786989 RNQ786989 RXM786989 SHI786989 SRE786989 TBA786989 TKW786989 TUS786989 UEO786989 UOK786989 UYG786989 VIC786989 VRY786989 WBU786989 WLQ786989 WVM786989 E852525 JA852525 SW852525 ACS852525 AMO852525 AWK852525 BGG852525 BQC852525 BZY852525 CJU852525 CTQ852525 DDM852525 DNI852525 DXE852525 EHA852525 EQW852525 FAS852525 FKO852525 FUK852525 GEG852525 GOC852525 GXY852525 HHU852525 HRQ852525 IBM852525 ILI852525 IVE852525 JFA852525 JOW852525 JYS852525 KIO852525 KSK852525 LCG852525 LMC852525 LVY852525 MFU852525 MPQ852525 MZM852525 NJI852525 NTE852525 ODA852525 OMW852525 OWS852525 PGO852525 PQK852525 QAG852525 QKC852525 QTY852525 RDU852525 RNQ852525 RXM852525 SHI852525 SRE852525 TBA852525 TKW852525 TUS852525 UEO852525 UOK852525 UYG852525 VIC852525 VRY852525 WBU852525 WLQ852525 WVM852525 E918061 JA918061 SW918061 ACS918061 AMO918061 AWK918061 BGG918061 BQC918061 BZY918061 CJU918061 CTQ918061 DDM918061 DNI918061 DXE918061 EHA918061 EQW918061 FAS918061 FKO918061 FUK918061 GEG918061 GOC918061 GXY918061 HHU918061 HRQ918061 IBM918061 ILI918061 IVE918061 JFA918061 JOW918061 JYS918061 KIO918061 KSK918061 LCG918061 LMC918061 LVY918061 MFU918061 MPQ918061 MZM918061 NJI918061 NTE918061 ODA918061 OMW918061 OWS918061 PGO918061 PQK918061 QAG918061 QKC918061 QTY918061 RDU918061 RNQ918061 RXM918061 SHI918061 SRE918061 TBA918061 TKW918061 TUS918061 UEO918061 UOK918061 UYG918061 VIC918061 VRY918061 WBU918061 WLQ918061 WVM918061 E983597 JA983597 SW983597 ACS983597 AMO983597 AWK983597 BGG983597 BQC983597 BZY983597 CJU983597 CTQ983597 DDM983597 DNI983597 DXE983597 EHA983597 EQW983597 FAS983597 FKO983597 FUK983597 GEG983597 GOC983597 GXY983597 HHU983597 HRQ983597 IBM983597 ILI983597 IVE983597 JFA983597 JOW983597 JYS983597 KIO983597 KSK983597 LCG983597 LMC983597 LVY983597 MFU983597 MPQ983597 MZM983597 NJI983597 NTE983597 ODA983597 OMW983597 OWS983597 PGO983597 PQK983597 QAG983597 QKC983597 QTY983597 RDU983597 RNQ983597 RXM983597 SHI983597 SRE983597 TBA983597 TKW983597 TUS983597 UEO983597 UOK983597 UYG983597 VIC983597 VRY983597 WBU983597 WLQ983597 WVM983597 E712:E716 JA712:JA716 SW712:SW716 ACS712:ACS716 AMO712:AMO716 AWK712:AWK716 BGG712:BGG716 BQC712:BQC716 BZY712:BZY716 CJU712:CJU716 CTQ712:CTQ716 DDM712:DDM716 DNI712:DNI716 DXE712:DXE716 EHA712:EHA716 EQW712:EQW716 FAS712:FAS716 FKO712:FKO716 FUK712:FUK716 GEG712:GEG716 GOC712:GOC716 GXY712:GXY716 HHU712:HHU716 HRQ712:HRQ716 IBM712:IBM716 ILI712:ILI716 IVE712:IVE716 JFA712:JFA716 JOW712:JOW716 JYS712:JYS716 KIO712:KIO716 KSK712:KSK716 LCG712:LCG716 LMC712:LMC716 LVY712:LVY716 MFU712:MFU716 MPQ712:MPQ716 MZM712:MZM716 NJI712:NJI716 NTE712:NTE716 ODA712:ODA716 OMW712:OMW716 OWS712:OWS716 PGO712:PGO716 PQK712:PQK716 QAG712:QAG716 QKC712:QKC716 QTY712:QTY716 RDU712:RDU716 RNQ712:RNQ716 RXM712:RXM716 SHI712:SHI716 SRE712:SRE716 TBA712:TBA716 TKW712:TKW716 TUS712:TUS716 UEO712:UEO716 UOK712:UOK716 UYG712:UYG716 VIC712:VIC716 VRY712:VRY716 WBU712:WBU716 WLQ712:WLQ716 WVM712:WVM716 E66248:E66252 JA66248:JA66252 SW66248:SW66252 ACS66248:ACS66252 AMO66248:AMO66252 AWK66248:AWK66252 BGG66248:BGG66252 BQC66248:BQC66252 BZY66248:BZY66252 CJU66248:CJU66252 CTQ66248:CTQ66252 DDM66248:DDM66252 DNI66248:DNI66252 DXE66248:DXE66252 EHA66248:EHA66252 EQW66248:EQW66252 FAS66248:FAS66252 FKO66248:FKO66252 FUK66248:FUK66252 GEG66248:GEG66252 GOC66248:GOC66252 GXY66248:GXY66252 HHU66248:HHU66252 HRQ66248:HRQ66252 IBM66248:IBM66252 ILI66248:ILI66252 IVE66248:IVE66252 JFA66248:JFA66252 JOW66248:JOW66252 JYS66248:JYS66252 KIO66248:KIO66252 KSK66248:KSK66252 LCG66248:LCG66252 LMC66248:LMC66252 LVY66248:LVY66252 MFU66248:MFU66252 MPQ66248:MPQ66252 MZM66248:MZM66252 NJI66248:NJI66252 NTE66248:NTE66252 ODA66248:ODA66252 OMW66248:OMW66252 OWS66248:OWS66252 PGO66248:PGO66252 PQK66248:PQK66252 QAG66248:QAG66252 QKC66248:QKC66252 QTY66248:QTY66252 RDU66248:RDU66252 RNQ66248:RNQ66252 RXM66248:RXM66252 SHI66248:SHI66252 SRE66248:SRE66252 TBA66248:TBA66252 TKW66248:TKW66252 TUS66248:TUS66252 UEO66248:UEO66252 UOK66248:UOK66252 UYG66248:UYG66252 VIC66248:VIC66252 VRY66248:VRY66252 WBU66248:WBU66252 WLQ66248:WLQ66252 WVM66248:WVM66252 E131784:E131788 JA131784:JA131788 SW131784:SW131788 ACS131784:ACS131788 AMO131784:AMO131788 AWK131784:AWK131788 BGG131784:BGG131788 BQC131784:BQC131788 BZY131784:BZY131788 CJU131784:CJU131788 CTQ131784:CTQ131788 DDM131784:DDM131788 DNI131784:DNI131788 DXE131784:DXE131788 EHA131784:EHA131788 EQW131784:EQW131788 FAS131784:FAS131788 FKO131784:FKO131788 FUK131784:FUK131788 GEG131784:GEG131788 GOC131784:GOC131788 GXY131784:GXY131788 HHU131784:HHU131788 HRQ131784:HRQ131788 IBM131784:IBM131788 ILI131784:ILI131788 IVE131784:IVE131788 JFA131784:JFA131788 JOW131784:JOW131788 JYS131784:JYS131788 KIO131784:KIO131788 KSK131784:KSK131788 LCG131784:LCG131788 LMC131784:LMC131788 LVY131784:LVY131788 MFU131784:MFU131788 MPQ131784:MPQ131788 MZM131784:MZM131788 NJI131784:NJI131788 NTE131784:NTE131788 ODA131784:ODA131788 OMW131784:OMW131788 OWS131784:OWS131788 PGO131784:PGO131788 PQK131784:PQK131788 QAG131784:QAG131788 QKC131784:QKC131788 QTY131784:QTY131788 RDU131784:RDU131788 RNQ131784:RNQ131788 RXM131784:RXM131788 SHI131784:SHI131788 SRE131784:SRE131788 TBA131784:TBA131788 TKW131784:TKW131788 TUS131784:TUS131788 UEO131784:UEO131788 UOK131784:UOK131788 UYG131784:UYG131788 VIC131784:VIC131788 VRY131784:VRY131788 WBU131784:WBU131788 WLQ131784:WLQ131788 WVM131784:WVM131788 E197320:E197324 JA197320:JA197324 SW197320:SW197324 ACS197320:ACS197324 AMO197320:AMO197324 AWK197320:AWK197324 BGG197320:BGG197324 BQC197320:BQC197324 BZY197320:BZY197324 CJU197320:CJU197324 CTQ197320:CTQ197324 DDM197320:DDM197324 DNI197320:DNI197324 DXE197320:DXE197324 EHA197320:EHA197324 EQW197320:EQW197324 FAS197320:FAS197324 FKO197320:FKO197324 FUK197320:FUK197324 GEG197320:GEG197324 GOC197320:GOC197324 GXY197320:GXY197324 HHU197320:HHU197324 HRQ197320:HRQ197324 IBM197320:IBM197324 ILI197320:ILI197324 IVE197320:IVE197324 JFA197320:JFA197324 JOW197320:JOW197324 JYS197320:JYS197324 KIO197320:KIO197324 KSK197320:KSK197324 LCG197320:LCG197324 LMC197320:LMC197324 LVY197320:LVY197324 MFU197320:MFU197324 MPQ197320:MPQ197324 MZM197320:MZM197324 NJI197320:NJI197324 NTE197320:NTE197324 ODA197320:ODA197324 OMW197320:OMW197324 OWS197320:OWS197324 PGO197320:PGO197324 PQK197320:PQK197324 QAG197320:QAG197324 QKC197320:QKC197324 QTY197320:QTY197324 RDU197320:RDU197324 RNQ197320:RNQ197324 RXM197320:RXM197324 SHI197320:SHI197324 SRE197320:SRE197324 TBA197320:TBA197324 TKW197320:TKW197324 TUS197320:TUS197324 UEO197320:UEO197324 UOK197320:UOK197324 UYG197320:UYG197324 VIC197320:VIC197324 VRY197320:VRY197324 WBU197320:WBU197324 WLQ197320:WLQ197324 WVM197320:WVM197324 E262856:E262860 JA262856:JA262860 SW262856:SW262860 ACS262856:ACS262860 AMO262856:AMO262860 AWK262856:AWK262860 BGG262856:BGG262860 BQC262856:BQC262860 BZY262856:BZY262860 CJU262856:CJU262860 CTQ262856:CTQ262860 DDM262856:DDM262860 DNI262856:DNI262860 DXE262856:DXE262860 EHA262856:EHA262860 EQW262856:EQW262860 FAS262856:FAS262860 FKO262856:FKO262860 FUK262856:FUK262860 GEG262856:GEG262860 GOC262856:GOC262860 GXY262856:GXY262860 HHU262856:HHU262860 HRQ262856:HRQ262860 IBM262856:IBM262860 ILI262856:ILI262860 IVE262856:IVE262860 JFA262856:JFA262860 JOW262856:JOW262860 JYS262856:JYS262860 KIO262856:KIO262860 KSK262856:KSK262860 LCG262856:LCG262860 LMC262856:LMC262860 LVY262856:LVY262860 MFU262856:MFU262860 MPQ262856:MPQ262860 MZM262856:MZM262860 NJI262856:NJI262860 NTE262856:NTE262860 ODA262856:ODA262860 OMW262856:OMW262860 OWS262856:OWS262860 PGO262856:PGO262860 PQK262856:PQK262860 QAG262856:QAG262860 QKC262856:QKC262860 QTY262856:QTY262860 RDU262856:RDU262860 RNQ262856:RNQ262860 RXM262856:RXM262860 SHI262856:SHI262860 SRE262856:SRE262860 TBA262856:TBA262860 TKW262856:TKW262860 TUS262856:TUS262860 UEO262856:UEO262860 UOK262856:UOK262860 UYG262856:UYG262860 VIC262856:VIC262860 VRY262856:VRY262860 WBU262856:WBU262860 WLQ262856:WLQ262860 WVM262856:WVM262860 E328392:E328396 JA328392:JA328396 SW328392:SW328396 ACS328392:ACS328396 AMO328392:AMO328396 AWK328392:AWK328396 BGG328392:BGG328396 BQC328392:BQC328396 BZY328392:BZY328396 CJU328392:CJU328396 CTQ328392:CTQ328396 DDM328392:DDM328396 DNI328392:DNI328396 DXE328392:DXE328396 EHA328392:EHA328396 EQW328392:EQW328396 FAS328392:FAS328396 FKO328392:FKO328396 FUK328392:FUK328396 GEG328392:GEG328396 GOC328392:GOC328396 GXY328392:GXY328396 HHU328392:HHU328396 HRQ328392:HRQ328396 IBM328392:IBM328396 ILI328392:ILI328396 IVE328392:IVE328396 JFA328392:JFA328396 JOW328392:JOW328396 JYS328392:JYS328396 KIO328392:KIO328396 KSK328392:KSK328396 LCG328392:LCG328396 LMC328392:LMC328396 LVY328392:LVY328396 MFU328392:MFU328396 MPQ328392:MPQ328396 MZM328392:MZM328396 NJI328392:NJI328396 NTE328392:NTE328396 ODA328392:ODA328396 OMW328392:OMW328396 OWS328392:OWS328396 PGO328392:PGO328396 PQK328392:PQK328396 QAG328392:QAG328396 QKC328392:QKC328396 QTY328392:QTY328396 RDU328392:RDU328396 RNQ328392:RNQ328396 RXM328392:RXM328396 SHI328392:SHI328396 SRE328392:SRE328396 TBA328392:TBA328396 TKW328392:TKW328396 TUS328392:TUS328396 UEO328392:UEO328396 UOK328392:UOK328396 UYG328392:UYG328396 VIC328392:VIC328396 VRY328392:VRY328396 WBU328392:WBU328396 WLQ328392:WLQ328396 WVM328392:WVM328396 E393928:E393932 JA393928:JA393932 SW393928:SW393932 ACS393928:ACS393932 AMO393928:AMO393932 AWK393928:AWK393932 BGG393928:BGG393932 BQC393928:BQC393932 BZY393928:BZY393932 CJU393928:CJU393932 CTQ393928:CTQ393932 DDM393928:DDM393932 DNI393928:DNI393932 DXE393928:DXE393932 EHA393928:EHA393932 EQW393928:EQW393932 FAS393928:FAS393932 FKO393928:FKO393932 FUK393928:FUK393932 GEG393928:GEG393932 GOC393928:GOC393932 GXY393928:GXY393932 HHU393928:HHU393932 HRQ393928:HRQ393932 IBM393928:IBM393932 ILI393928:ILI393932 IVE393928:IVE393932 JFA393928:JFA393932 JOW393928:JOW393932 JYS393928:JYS393932 KIO393928:KIO393932 KSK393928:KSK393932 LCG393928:LCG393932 LMC393928:LMC393932 LVY393928:LVY393932 MFU393928:MFU393932 MPQ393928:MPQ393932 MZM393928:MZM393932 NJI393928:NJI393932 NTE393928:NTE393932 ODA393928:ODA393932 OMW393928:OMW393932 OWS393928:OWS393932 PGO393928:PGO393932 PQK393928:PQK393932 QAG393928:QAG393932 QKC393928:QKC393932 QTY393928:QTY393932 RDU393928:RDU393932 RNQ393928:RNQ393932 RXM393928:RXM393932 SHI393928:SHI393932 SRE393928:SRE393932 TBA393928:TBA393932 TKW393928:TKW393932 TUS393928:TUS393932 UEO393928:UEO393932 UOK393928:UOK393932 UYG393928:UYG393932 VIC393928:VIC393932 VRY393928:VRY393932 WBU393928:WBU393932 WLQ393928:WLQ393932 WVM393928:WVM393932 E459464:E459468 JA459464:JA459468 SW459464:SW459468 ACS459464:ACS459468 AMO459464:AMO459468 AWK459464:AWK459468 BGG459464:BGG459468 BQC459464:BQC459468 BZY459464:BZY459468 CJU459464:CJU459468 CTQ459464:CTQ459468 DDM459464:DDM459468 DNI459464:DNI459468 DXE459464:DXE459468 EHA459464:EHA459468 EQW459464:EQW459468 FAS459464:FAS459468 FKO459464:FKO459468 FUK459464:FUK459468 GEG459464:GEG459468 GOC459464:GOC459468 GXY459464:GXY459468 HHU459464:HHU459468 HRQ459464:HRQ459468 IBM459464:IBM459468 ILI459464:ILI459468 IVE459464:IVE459468 JFA459464:JFA459468 JOW459464:JOW459468 JYS459464:JYS459468 KIO459464:KIO459468 KSK459464:KSK459468 LCG459464:LCG459468 LMC459464:LMC459468 LVY459464:LVY459468 MFU459464:MFU459468 MPQ459464:MPQ459468 MZM459464:MZM459468 NJI459464:NJI459468 NTE459464:NTE459468 ODA459464:ODA459468 OMW459464:OMW459468 OWS459464:OWS459468 PGO459464:PGO459468 PQK459464:PQK459468 QAG459464:QAG459468 QKC459464:QKC459468 QTY459464:QTY459468 RDU459464:RDU459468 RNQ459464:RNQ459468 RXM459464:RXM459468 SHI459464:SHI459468 SRE459464:SRE459468 TBA459464:TBA459468 TKW459464:TKW459468 TUS459464:TUS459468 UEO459464:UEO459468 UOK459464:UOK459468 UYG459464:UYG459468 VIC459464:VIC459468 VRY459464:VRY459468 WBU459464:WBU459468 WLQ459464:WLQ459468 WVM459464:WVM459468 E525000:E525004 JA525000:JA525004 SW525000:SW525004 ACS525000:ACS525004 AMO525000:AMO525004 AWK525000:AWK525004 BGG525000:BGG525004 BQC525000:BQC525004 BZY525000:BZY525004 CJU525000:CJU525004 CTQ525000:CTQ525004 DDM525000:DDM525004 DNI525000:DNI525004 DXE525000:DXE525004 EHA525000:EHA525004 EQW525000:EQW525004 FAS525000:FAS525004 FKO525000:FKO525004 FUK525000:FUK525004 GEG525000:GEG525004 GOC525000:GOC525004 GXY525000:GXY525004 HHU525000:HHU525004 HRQ525000:HRQ525004 IBM525000:IBM525004 ILI525000:ILI525004 IVE525000:IVE525004 JFA525000:JFA525004 JOW525000:JOW525004 JYS525000:JYS525004 KIO525000:KIO525004 KSK525000:KSK525004 LCG525000:LCG525004 LMC525000:LMC525004 LVY525000:LVY525004 MFU525000:MFU525004 MPQ525000:MPQ525004 MZM525000:MZM525004 NJI525000:NJI525004 NTE525000:NTE525004 ODA525000:ODA525004 OMW525000:OMW525004 OWS525000:OWS525004 PGO525000:PGO525004 PQK525000:PQK525004 QAG525000:QAG525004 QKC525000:QKC525004 QTY525000:QTY525004 RDU525000:RDU525004 RNQ525000:RNQ525004 RXM525000:RXM525004 SHI525000:SHI525004 SRE525000:SRE525004 TBA525000:TBA525004 TKW525000:TKW525004 TUS525000:TUS525004 UEO525000:UEO525004 UOK525000:UOK525004 UYG525000:UYG525004 VIC525000:VIC525004 VRY525000:VRY525004 WBU525000:WBU525004 WLQ525000:WLQ525004 WVM525000:WVM525004 E590536:E590540 JA590536:JA590540 SW590536:SW590540 ACS590536:ACS590540 AMO590536:AMO590540 AWK590536:AWK590540 BGG590536:BGG590540 BQC590536:BQC590540 BZY590536:BZY590540 CJU590536:CJU590540 CTQ590536:CTQ590540 DDM590536:DDM590540 DNI590536:DNI590540 DXE590536:DXE590540 EHA590536:EHA590540 EQW590536:EQW590540 FAS590536:FAS590540 FKO590536:FKO590540 FUK590536:FUK590540 GEG590536:GEG590540 GOC590536:GOC590540 GXY590536:GXY590540 HHU590536:HHU590540 HRQ590536:HRQ590540 IBM590536:IBM590540 ILI590536:ILI590540 IVE590536:IVE590540 JFA590536:JFA590540 JOW590536:JOW590540 JYS590536:JYS590540 KIO590536:KIO590540 KSK590536:KSK590540 LCG590536:LCG590540 LMC590536:LMC590540 LVY590536:LVY590540 MFU590536:MFU590540 MPQ590536:MPQ590540 MZM590536:MZM590540 NJI590536:NJI590540 NTE590536:NTE590540 ODA590536:ODA590540 OMW590536:OMW590540 OWS590536:OWS590540 PGO590536:PGO590540 PQK590536:PQK590540 QAG590536:QAG590540 QKC590536:QKC590540 QTY590536:QTY590540 RDU590536:RDU590540 RNQ590536:RNQ590540 RXM590536:RXM590540 SHI590536:SHI590540 SRE590536:SRE590540 TBA590536:TBA590540 TKW590536:TKW590540 TUS590536:TUS590540 UEO590536:UEO590540 UOK590536:UOK590540 UYG590536:UYG590540 VIC590536:VIC590540 VRY590536:VRY590540 WBU590536:WBU590540 WLQ590536:WLQ590540 WVM590536:WVM590540 E656072:E656076 JA656072:JA656076 SW656072:SW656076 ACS656072:ACS656076 AMO656072:AMO656076 AWK656072:AWK656076 BGG656072:BGG656076 BQC656072:BQC656076 BZY656072:BZY656076 CJU656072:CJU656076 CTQ656072:CTQ656076 DDM656072:DDM656076 DNI656072:DNI656076 DXE656072:DXE656076 EHA656072:EHA656076 EQW656072:EQW656076 FAS656072:FAS656076 FKO656072:FKO656076 FUK656072:FUK656076 GEG656072:GEG656076 GOC656072:GOC656076 GXY656072:GXY656076 HHU656072:HHU656076 HRQ656072:HRQ656076 IBM656072:IBM656076 ILI656072:ILI656076 IVE656072:IVE656076 JFA656072:JFA656076 JOW656072:JOW656076 JYS656072:JYS656076 KIO656072:KIO656076 KSK656072:KSK656076 LCG656072:LCG656076 LMC656072:LMC656076 LVY656072:LVY656076 MFU656072:MFU656076 MPQ656072:MPQ656076 MZM656072:MZM656076 NJI656072:NJI656076 NTE656072:NTE656076 ODA656072:ODA656076 OMW656072:OMW656076 OWS656072:OWS656076 PGO656072:PGO656076 PQK656072:PQK656076 QAG656072:QAG656076 QKC656072:QKC656076 QTY656072:QTY656076 RDU656072:RDU656076 RNQ656072:RNQ656076 RXM656072:RXM656076 SHI656072:SHI656076 SRE656072:SRE656076 TBA656072:TBA656076 TKW656072:TKW656076 TUS656072:TUS656076 UEO656072:UEO656076 UOK656072:UOK656076 UYG656072:UYG656076 VIC656072:VIC656076 VRY656072:VRY656076 WBU656072:WBU656076 WLQ656072:WLQ656076 WVM656072:WVM656076 E721608:E721612 JA721608:JA721612 SW721608:SW721612 ACS721608:ACS721612 AMO721608:AMO721612 AWK721608:AWK721612 BGG721608:BGG721612 BQC721608:BQC721612 BZY721608:BZY721612 CJU721608:CJU721612 CTQ721608:CTQ721612 DDM721608:DDM721612 DNI721608:DNI721612 DXE721608:DXE721612 EHA721608:EHA721612 EQW721608:EQW721612 FAS721608:FAS721612 FKO721608:FKO721612 FUK721608:FUK721612 GEG721608:GEG721612 GOC721608:GOC721612 GXY721608:GXY721612 HHU721608:HHU721612 HRQ721608:HRQ721612 IBM721608:IBM721612 ILI721608:ILI721612 IVE721608:IVE721612 JFA721608:JFA721612 JOW721608:JOW721612 JYS721608:JYS721612 KIO721608:KIO721612 KSK721608:KSK721612 LCG721608:LCG721612 LMC721608:LMC721612 LVY721608:LVY721612 MFU721608:MFU721612 MPQ721608:MPQ721612 MZM721608:MZM721612 NJI721608:NJI721612 NTE721608:NTE721612 ODA721608:ODA721612 OMW721608:OMW721612 OWS721608:OWS721612 PGO721608:PGO721612 PQK721608:PQK721612 QAG721608:QAG721612 QKC721608:QKC721612 QTY721608:QTY721612 RDU721608:RDU721612 RNQ721608:RNQ721612 RXM721608:RXM721612 SHI721608:SHI721612 SRE721608:SRE721612 TBA721608:TBA721612 TKW721608:TKW721612 TUS721608:TUS721612 UEO721608:UEO721612 UOK721608:UOK721612 UYG721608:UYG721612 VIC721608:VIC721612 VRY721608:VRY721612 WBU721608:WBU721612 WLQ721608:WLQ721612 WVM721608:WVM721612 E787144:E787148 JA787144:JA787148 SW787144:SW787148 ACS787144:ACS787148 AMO787144:AMO787148 AWK787144:AWK787148 BGG787144:BGG787148 BQC787144:BQC787148 BZY787144:BZY787148 CJU787144:CJU787148 CTQ787144:CTQ787148 DDM787144:DDM787148 DNI787144:DNI787148 DXE787144:DXE787148 EHA787144:EHA787148 EQW787144:EQW787148 FAS787144:FAS787148 FKO787144:FKO787148 FUK787144:FUK787148 GEG787144:GEG787148 GOC787144:GOC787148 GXY787144:GXY787148 HHU787144:HHU787148 HRQ787144:HRQ787148 IBM787144:IBM787148 ILI787144:ILI787148 IVE787144:IVE787148 JFA787144:JFA787148 JOW787144:JOW787148 JYS787144:JYS787148 KIO787144:KIO787148 KSK787144:KSK787148 LCG787144:LCG787148 LMC787144:LMC787148 LVY787144:LVY787148 MFU787144:MFU787148 MPQ787144:MPQ787148 MZM787144:MZM787148 NJI787144:NJI787148 NTE787144:NTE787148 ODA787144:ODA787148 OMW787144:OMW787148 OWS787144:OWS787148 PGO787144:PGO787148 PQK787144:PQK787148 QAG787144:QAG787148 QKC787144:QKC787148 QTY787144:QTY787148 RDU787144:RDU787148 RNQ787144:RNQ787148 RXM787144:RXM787148 SHI787144:SHI787148 SRE787144:SRE787148 TBA787144:TBA787148 TKW787144:TKW787148 TUS787144:TUS787148 UEO787144:UEO787148 UOK787144:UOK787148 UYG787144:UYG787148 VIC787144:VIC787148 VRY787144:VRY787148 WBU787144:WBU787148 WLQ787144:WLQ787148 WVM787144:WVM787148 E852680:E852684 JA852680:JA852684 SW852680:SW852684 ACS852680:ACS852684 AMO852680:AMO852684 AWK852680:AWK852684 BGG852680:BGG852684 BQC852680:BQC852684 BZY852680:BZY852684 CJU852680:CJU852684 CTQ852680:CTQ852684 DDM852680:DDM852684 DNI852680:DNI852684 DXE852680:DXE852684 EHA852680:EHA852684 EQW852680:EQW852684 FAS852680:FAS852684 FKO852680:FKO852684 FUK852680:FUK852684 GEG852680:GEG852684 GOC852680:GOC852684 GXY852680:GXY852684 HHU852680:HHU852684 HRQ852680:HRQ852684 IBM852680:IBM852684 ILI852680:ILI852684 IVE852680:IVE852684 JFA852680:JFA852684 JOW852680:JOW852684 JYS852680:JYS852684 KIO852680:KIO852684 KSK852680:KSK852684 LCG852680:LCG852684 LMC852680:LMC852684 LVY852680:LVY852684 MFU852680:MFU852684 MPQ852680:MPQ852684 MZM852680:MZM852684 NJI852680:NJI852684 NTE852680:NTE852684 ODA852680:ODA852684 OMW852680:OMW852684 OWS852680:OWS852684 PGO852680:PGO852684 PQK852680:PQK852684 QAG852680:QAG852684 QKC852680:QKC852684 QTY852680:QTY852684 RDU852680:RDU852684 RNQ852680:RNQ852684 RXM852680:RXM852684 SHI852680:SHI852684 SRE852680:SRE852684 TBA852680:TBA852684 TKW852680:TKW852684 TUS852680:TUS852684 UEO852680:UEO852684 UOK852680:UOK852684 UYG852680:UYG852684 VIC852680:VIC852684 VRY852680:VRY852684 WBU852680:WBU852684 WLQ852680:WLQ852684 WVM852680:WVM852684 E918216:E918220 JA918216:JA918220 SW918216:SW918220 ACS918216:ACS918220 AMO918216:AMO918220 AWK918216:AWK918220 BGG918216:BGG918220 BQC918216:BQC918220 BZY918216:BZY918220 CJU918216:CJU918220 CTQ918216:CTQ918220 DDM918216:DDM918220 DNI918216:DNI918220 DXE918216:DXE918220 EHA918216:EHA918220 EQW918216:EQW918220 FAS918216:FAS918220 FKO918216:FKO918220 FUK918216:FUK918220 GEG918216:GEG918220 GOC918216:GOC918220 GXY918216:GXY918220 HHU918216:HHU918220 HRQ918216:HRQ918220 IBM918216:IBM918220 ILI918216:ILI918220 IVE918216:IVE918220 JFA918216:JFA918220 JOW918216:JOW918220 JYS918216:JYS918220 KIO918216:KIO918220 KSK918216:KSK918220 LCG918216:LCG918220 LMC918216:LMC918220 LVY918216:LVY918220 MFU918216:MFU918220 MPQ918216:MPQ918220 MZM918216:MZM918220 NJI918216:NJI918220 NTE918216:NTE918220 ODA918216:ODA918220 OMW918216:OMW918220 OWS918216:OWS918220 PGO918216:PGO918220 PQK918216:PQK918220 QAG918216:QAG918220 QKC918216:QKC918220 QTY918216:QTY918220 RDU918216:RDU918220 RNQ918216:RNQ918220 RXM918216:RXM918220 SHI918216:SHI918220 SRE918216:SRE918220 TBA918216:TBA918220 TKW918216:TKW918220 TUS918216:TUS918220 UEO918216:UEO918220 UOK918216:UOK918220 UYG918216:UYG918220 VIC918216:VIC918220 VRY918216:VRY918220 WBU918216:WBU918220 WLQ918216:WLQ918220 WVM918216:WVM918220 E983752:E983756 JA983752:JA983756 SW983752:SW983756 ACS983752:ACS983756 AMO983752:AMO983756 AWK983752:AWK983756 BGG983752:BGG983756 BQC983752:BQC983756 BZY983752:BZY983756 CJU983752:CJU983756 CTQ983752:CTQ983756 DDM983752:DDM983756 DNI983752:DNI983756 DXE983752:DXE983756 EHA983752:EHA983756 EQW983752:EQW983756 FAS983752:FAS983756 FKO983752:FKO983756 FUK983752:FUK983756 GEG983752:GEG983756 GOC983752:GOC983756 GXY983752:GXY983756 HHU983752:HHU983756 HRQ983752:HRQ983756 IBM983752:IBM983756 ILI983752:ILI983756 IVE983752:IVE983756 JFA983752:JFA983756 JOW983752:JOW983756 JYS983752:JYS983756 KIO983752:KIO983756 KSK983752:KSK983756 LCG983752:LCG983756 LMC983752:LMC983756 LVY983752:LVY983756 MFU983752:MFU983756 MPQ983752:MPQ983756 MZM983752:MZM983756 NJI983752:NJI983756 NTE983752:NTE983756 ODA983752:ODA983756 OMW983752:OMW983756 OWS983752:OWS983756 PGO983752:PGO983756 PQK983752:PQK983756 QAG983752:QAG983756 QKC983752:QKC983756 QTY983752:QTY983756 RDU983752:RDU983756 RNQ983752:RNQ983756 RXM983752:RXM983756 SHI983752:SHI983756 SRE983752:SRE983756 TBA983752:TBA983756 TKW983752:TKW983756 TUS983752:TUS983756 UEO983752:UEO983756 UOK983752:UOK983756 UYG983752:UYG983756 VIC983752:VIC983756 VRY983752:VRY983756 WBU983752:WBU983756 WLQ983752:WLQ983756 E587:E588 E513 WVM547 WLQ547 WBU547 VRY547 VIC547 UYG547 UOK547 UEO547 TUS547 TKW547 TBA547 SRE547 SHI547 RXM547 RNQ547 RDU547 QTY547 QKC547 QAG547 PQK547 PGO547 OWS547 OMW547 ODA547 NTE547 NJI547 MZM547 MPQ547 MFU547 LVY547 LMC547 LCG547 KSK547 KIO547 JYS547 JOW547 JFA547 IVE547 ILI547 IBM547 HRQ547 HHU547 GXY547 GOC547 GEG547 FUK547 FKO547 FAS547 EQW547 EHA547 DXE547 DNI547 DDM547 CTQ547 CJU547 BZY547 BQC547 BGG547 AWK547 AMO547 ACS547 SW547 JA547 E547" xr:uid="{00000000-0002-0000-0000-000000000000}">
      <formula1>"Yes,No"</formula1>
    </dataValidation>
    <dataValidation type="list" allowBlank="1" showInputMessage="1" showErrorMessage="1" sqref="WVM983225:WVN983225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1:F65721 JA65721:JB65721 SW65721:SX65721 ACS65721:ACT65721 AMO65721:AMP65721 AWK65721:AWL65721 BGG65721:BGH65721 BQC65721:BQD65721 BZY65721:BZZ65721 CJU65721:CJV65721 CTQ65721:CTR65721 DDM65721:DDN65721 DNI65721:DNJ65721 DXE65721:DXF65721 EHA65721:EHB65721 EQW65721:EQX65721 FAS65721:FAT65721 FKO65721:FKP65721 FUK65721:FUL65721 GEG65721:GEH65721 GOC65721:GOD65721 GXY65721:GXZ65721 HHU65721:HHV65721 HRQ65721:HRR65721 IBM65721:IBN65721 ILI65721:ILJ65721 IVE65721:IVF65721 JFA65721:JFB65721 JOW65721:JOX65721 JYS65721:JYT65721 KIO65721:KIP65721 KSK65721:KSL65721 LCG65721:LCH65721 LMC65721:LMD65721 LVY65721:LVZ65721 MFU65721:MFV65721 MPQ65721:MPR65721 MZM65721:MZN65721 NJI65721:NJJ65721 NTE65721:NTF65721 ODA65721:ODB65721 OMW65721:OMX65721 OWS65721:OWT65721 PGO65721:PGP65721 PQK65721:PQL65721 QAG65721:QAH65721 QKC65721:QKD65721 QTY65721:QTZ65721 RDU65721:RDV65721 RNQ65721:RNR65721 RXM65721:RXN65721 SHI65721:SHJ65721 SRE65721:SRF65721 TBA65721:TBB65721 TKW65721:TKX65721 TUS65721:TUT65721 UEO65721:UEP65721 UOK65721:UOL65721 UYG65721:UYH65721 VIC65721:VID65721 VRY65721:VRZ65721 WBU65721:WBV65721 WLQ65721:WLR65721 WVM65721:WVN65721 E131257:F131257 JA131257:JB131257 SW131257:SX131257 ACS131257:ACT131257 AMO131257:AMP131257 AWK131257:AWL131257 BGG131257:BGH131257 BQC131257:BQD131257 BZY131257:BZZ131257 CJU131257:CJV131257 CTQ131257:CTR131257 DDM131257:DDN131257 DNI131257:DNJ131257 DXE131257:DXF131257 EHA131257:EHB131257 EQW131257:EQX131257 FAS131257:FAT131257 FKO131257:FKP131257 FUK131257:FUL131257 GEG131257:GEH131257 GOC131257:GOD131257 GXY131257:GXZ131257 HHU131257:HHV131257 HRQ131257:HRR131257 IBM131257:IBN131257 ILI131257:ILJ131257 IVE131257:IVF131257 JFA131257:JFB131257 JOW131257:JOX131257 JYS131257:JYT131257 KIO131257:KIP131257 KSK131257:KSL131257 LCG131257:LCH131257 LMC131257:LMD131257 LVY131257:LVZ131257 MFU131257:MFV131257 MPQ131257:MPR131257 MZM131257:MZN131257 NJI131257:NJJ131257 NTE131257:NTF131257 ODA131257:ODB131257 OMW131257:OMX131257 OWS131257:OWT131257 PGO131257:PGP131257 PQK131257:PQL131257 QAG131257:QAH131257 QKC131257:QKD131257 QTY131257:QTZ131257 RDU131257:RDV131257 RNQ131257:RNR131257 RXM131257:RXN131257 SHI131257:SHJ131257 SRE131257:SRF131257 TBA131257:TBB131257 TKW131257:TKX131257 TUS131257:TUT131257 UEO131257:UEP131257 UOK131257:UOL131257 UYG131257:UYH131257 VIC131257:VID131257 VRY131257:VRZ131257 WBU131257:WBV131257 WLQ131257:WLR131257 WVM131257:WVN131257 E196793:F196793 JA196793:JB196793 SW196793:SX196793 ACS196793:ACT196793 AMO196793:AMP196793 AWK196793:AWL196793 BGG196793:BGH196793 BQC196793:BQD196793 BZY196793:BZZ196793 CJU196793:CJV196793 CTQ196793:CTR196793 DDM196793:DDN196793 DNI196793:DNJ196793 DXE196793:DXF196793 EHA196793:EHB196793 EQW196793:EQX196793 FAS196793:FAT196793 FKO196793:FKP196793 FUK196793:FUL196793 GEG196793:GEH196793 GOC196793:GOD196793 GXY196793:GXZ196793 HHU196793:HHV196793 HRQ196793:HRR196793 IBM196793:IBN196793 ILI196793:ILJ196793 IVE196793:IVF196793 JFA196793:JFB196793 JOW196793:JOX196793 JYS196793:JYT196793 KIO196793:KIP196793 KSK196793:KSL196793 LCG196793:LCH196793 LMC196793:LMD196793 LVY196793:LVZ196793 MFU196793:MFV196793 MPQ196793:MPR196793 MZM196793:MZN196793 NJI196793:NJJ196793 NTE196793:NTF196793 ODA196793:ODB196793 OMW196793:OMX196793 OWS196793:OWT196793 PGO196793:PGP196793 PQK196793:PQL196793 QAG196793:QAH196793 QKC196793:QKD196793 QTY196793:QTZ196793 RDU196793:RDV196793 RNQ196793:RNR196793 RXM196793:RXN196793 SHI196793:SHJ196793 SRE196793:SRF196793 TBA196793:TBB196793 TKW196793:TKX196793 TUS196793:TUT196793 UEO196793:UEP196793 UOK196793:UOL196793 UYG196793:UYH196793 VIC196793:VID196793 VRY196793:VRZ196793 WBU196793:WBV196793 WLQ196793:WLR196793 WVM196793:WVN196793 E262329:F262329 JA262329:JB262329 SW262329:SX262329 ACS262329:ACT262329 AMO262329:AMP262329 AWK262329:AWL262329 BGG262329:BGH262329 BQC262329:BQD262329 BZY262329:BZZ262329 CJU262329:CJV262329 CTQ262329:CTR262329 DDM262329:DDN262329 DNI262329:DNJ262329 DXE262329:DXF262329 EHA262329:EHB262329 EQW262329:EQX262329 FAS262329:FAT262329 FKO262329:FKP262329 FUK262329:FUL262329 GEG262329:GEH262329 GOC262329:GOD262329 GXY262329:GXZ262329 HHU262329:HHV262329 HRQ262329:HRR262329 IBM262329:IBN262329 ILI262329:ILJ262329 IVE262329:IVF262329 JFA262329:JFB262329 JOW262329:JOX262329 JYS262329:JYT262329 KIO262329:KIP262329 KSK262329:KSL262329 LCG262329:LCH262329 LMC262329:LMD262329 LVY262329:LVZ262329 MFU262329:MFV262329 MPQ262329:MPR262329 MZM262329:MZN262329 NJI262329:NJJ262329 NTE262329:NTF262329 ODA262329:ODB262329 OMW262329:OMX262329 OWS262329:OWT262329 PGO262329:PGP262329 PQK262329:PQL262329 QAG262329:QAH262329 QKC262329:QKD262329 QTY262329:QTZ262329 RDU262329:RDV262329 RNQ262329:RNR262329 RXM262329:RXN262329 SHI262329:SHJ262329 SRE262329:SRF262329 TBA262329:TBB262329 TKW262329:TKX262329 TUS262329:TUT262329 UEO262329:UEP262329 UOK262329:UOL262329 UYG262329:UYH262329 VIC262329:VID262329 VRY262329:VRZ262329 WBU262329:WBV262329 WLQ262329:WLR262329 WVM262329:WVN262329 E327865:F327865 JA327865:JB327865 SW327865:SX327865 ACS327865:ACT327865 AMO327865:AMP327865 AWK327865:AWL327865 BGG327865:BGH327865 BQC327865:BQD327865 BZY327865:BZZ327865 CJU327865:CJV327865 CTQ327865:CTR327865 DDM327865:DDN327865 DNI327865:DNJ327865 DXE327865:DXF327865 EHA327865:EHB327865 EQW327865:EQX327865 FAS327865:FAT327865 FKO327865:FKP327865 FUK327865:FUL327865 GEG327865:GEH327865 GOC327865:GOD327865 GXY327865:GXZ327865 HHU327865:HHV327865 HRQ327865:HRR327865 IBM327865:IBN327865 ILI327865:ILJ327865 IVE327865:IVF327865 JFA327865:JFB327865 JOW327865:JOX327865 JYS327865:JYT327865 KIO327865:KIP327865 KSK327865:KSL327865 LCG327865:LCH327865 LMC327865:LMD327865 LVY327865:LVZ327865 MFU327865:MFV327865 MPQ327865:MPR327865 MZM327865:MZN327865 NJI327865:NJJ327865 NTE327865:NTF327865 ODA327865:ODB327865 OMW327865:OMX327865 OWS327865:OWT327865 PGO327865:PGP327865 PQK327865:PQL327865 QAG327865:QAH327865 QKC327865:QKD327865 QTY327865:QTZ327865 RDU327865:RDV327865 RNQ327865:RNR327865 RXM327865:RXN327865 SHI327865:SHJ327865 SRE327865:SRF327865 TBA327865:TBB327865 TKW327865:TKX327865 TUS327865:TUT327865 UEO327865:UEP327865 UOK327865:UOL327865 UYG327865:UYH327865 VIC327865:VID327865 VRY327865:VRZ327865 WBU327865:WBV327865 WLQ327865:WLR327865 WVM327865:WVN327865 E393401:F393401 JA393401:JB393401 SW393401:SX393401 ACS393401:ACT393401 AMO393401:AMP393401 AWK393401:AWL393401 BGG393401:BGH393401 BQC393401:BQD393401 BZY393401:BZZ393401 CJU393401:CJV393401 CTQ393401:CTR393401 DDM393401:DDN393401 DNI393401:DNJ393401 DXE393401:DXF393401 EHA393401:EHB393401 EQW393401:EQX393401 FAS393401:FAT393401 FKO393401:FKP393401 FUK393401:FUL393401 GEG393401:GEH393401 GOC393401:GOD393401 GXY393401:GXZ393401 HHU393401:HHV393401 HRQ393401:HRR393401 IBM393401:IBN393401 ILI393401:ILJ393401 IVE393401:IVF393401 JFA393401:JFB393401 JOW393401:JOX393401 JYS393401:JYT393401 KIO393401:KIP393401 KSK393401:KSL393401 LCG393401:LCH393401 LMC393401:LMD393401 LVY393401:LVZ393401 MFU393401:MFV393401 MPQ393401:MPR393401 MZM393401:MZN393401 NJI393401:NJJ393401 NTE393401:NTF393401 ODA393401:ODB393401 OMW393401:OMX393401 OWS393401:OWT393401 PGO393401:PGP393401 PQK393401:PQL393401 QAG393401:QAH393401 QKC393401:QKD393401 QTY393401:QTZ393401 RDU393401:RDV393401 RNQ393401:RNR393401 RXM393401:RXN393401 SHI393401:SHJ393401 SRE393401:SRF393401 TBA393401:TBB393401 TKW393401:TKX393401 TUS393401:TUT393401 UEO393401:UEP393401 UOK393401:UOL393401 UYG393401:UYH393401 VIC393401:VID393401 VRY393401:VRZ393401 WBU393401:WBV393401 WLQ393401:WLR393401 WVM393401:WVN393401 E458937:F458937 JA458937:JB458937 SW458937:SX458937 ACS458937:ACT458937 AMO458937:AMP458937 AWK458937:AWL458937 BGG458937:BGH458937 BQC458937:BQD458937 BZY458937:BZZ458937 CJU458937:CJV458937 CTQ458937:CTR458937 DDM458937:DDN458937 DNI458937:DNJ458937 DXE458937:DXF458937 EHA458937:EHB458937 EQW458937:EQX458937 FAS458937:FAT458937 FKO458937:FKP458937 FUK458937:FUL458937 GEG458937:GEH458937 GOC458937:GOD458937 GXY458937:GXZ458937 HHU458937:HHV458937 HRQ458937:HRR458937 IBM458937:IBN458937 ILI458937:ILJ458937 IVE458937:IVF458937 JFA458937:JFB458937 JOW458937:JOX458937 JYS458937:JYT458937 KIO458937:KIP458937 KSK458937:KSL458937 LCG458937:LCH458937 LMC458937:LMD458937 LVY458937:LVZ458937 MFU458937:MFV458937 MPQ458937:MPR458937 MZM458937:MZN458937 NJI458937:NJJ458937 NTE458937:NTF458937 ODA458937:ODB458937 OMW458937:OMX458937 OWS458937:OWT458937 PGO458937:PGP458937 PQK458937:PQL458937 QAG458937:QAH458937 QKC458937:QKD458937 QTY458937:QTZ458937 RDU458937:RDV458937 RNQ458937:RNR458937 RXM458937:RXN458937 SHI458937:SHJ458937 SRE458937:SRF458937 TBA458937:TBB458937 TKW458937:TKX458937 TUS458937:TUT458937 UEO458937:UEP458937 UOK458937:UOL458937 UYG458937:UYH458937 VIC458937:VID458937 VRY458937:VRZ458937 WBU458937:WBV458937 WLQ458937:WLR458937 WVM458937:WVN458937 E524473:F524473 JA524473:JB524473 SW524473:SX524473 ACS524473:ACT524473 AMO524473:AMP524473 AWK524473:AWL524473 BGG524473:BGH524473 BQC524473:BQD524473 BZY524473:BZZ524473 CJU524473:CJV524473 CTQ524473:CTR524473 DDM524473:DDN524473 DNI524473:DNJ524473 DXE524473:DXF524473 EHA524473:EHB524473 EQW524473:EQX524473 FAS524473:FAT524473 FKO524473:FKP524473 FUK524473:FUL524473 GEG524473:GEH524473 GOC524473:GOD524473 GXY524473:GXZ524473 HHU524473:HHV524473 HRQ524473:HRR524473 IBM524473:IBN524473 ILI524473:ILJ524473 IVE524473:IVF524473 JFA524473:JFB524473 JOW524473:JOX524473 JYS524473:JYT524473 KIO524473:KIP524473 KSK524473:KSL524473 LCG524473:LCH524473 LMC524473:LMD524473 LVY524473:LVZ524473 MFU524473:MFV524473 MPQ524473:MPR524473 MZM524473:MZN524473 NJI524473:NJJ524473 NTE524473:NTF524473 ODA524473:ODB524473 OMW524473:OMX524473 OWS524473:OWT524473 PGO524473:PGP524473 PQK524473:PQL524473 QAG524473:QAH524473 QKC524473:QKD524473 QTY524473:QTZ524473 RDU524473:RDV524473 RNQ524473:RNR524473 RXM524473:RXN524473 SHI524473:SHJ524473 SRE524473:SRF524473 TBA524473:TBB524473 TKW524473:TKX524473 TUS524473:TUT524473 UEO524473:UEP524473 UOK524473:UOL524473 UYG524473:UYH524473 VIC524473:VID524473 VRY524473:VRZ524473 WBU524473:WBV524473 WLQ524473:WLR524473 WVM524473:WVN524473 E590009:F590009 JA590009:JB590009 SW590009:SX590009 ACS590009:ACT590009 AMO590009:AMP590009 AWK590009:AWL590009 BGG590009:BGH590009 BQC590009:BQD590009 BZY590009:BZZ590009 CJU590009:CJV590009 CTQ590009:CTR590009 DDM590009:DDN590009 DNI590009:DNJ590009 DXE590009:DXF590009 EHA590009:EHB590009 EQW590009:EQX590009 FAS590009:FAT590009 FKO590009:FKP590009 FUK590009:FUL590009 GEG590009:GEH590009 GOC590009:GOD590009 GXY590009:GXZ590009 HHU590009:HHV590009 HRQ590009:HRR590009 IBM590009:IBN590009 ILI590009:ILJ590009 IVE590009:IVF590009 JFA590009:JFB590009 JOW590009:JOX590009 JYS590009:JYT590009 KIO590009:KIP590009 KSK590009:KSL590009 LCG590009:LCH590009 LMC590009:LMD590009 LVY590009:LVZ590009 MFU590009:MFV590009 MPQ590009:MPR590009 MZM590009:MZN590009 NJI590009:NJJ590009 NTE590009:NTF590009 ODA590009:ODB590009 OMW590009:OMX590009 OWS590009:OWT590009 PGO590009:PGP590009 PQK590009:PQL590009 QAG590009:QAH590009 QKC590009:QKD590009 QTY590009:QTZ590009 RDU590009:RDV590009 RNQ590009:RNR590009 RXM590009:RXN590009 SHI590009:SHJ590009 SRE590009:SRF590009 TBA590009:TBB590009 TKW590009:TKX590009 TUS590009:TUT590009 UEO590009:UEP590009 UOK590009:UOL590009 UYG590009:UYH590009 VIC590009:VID590009 VRY590009:VRZ590009 WBU590009:WBV590009 WLQ590009:WLR590009 WVM590009:WVN590009 E655545:F655545 JA655545:JB655545 SW655545:SX655545 ACS655545:ACT655545 AMO655545:AMP655545 AWK655545:AWL655545 BGG655545:BGH655545 BQC655545:BQD655545 BZY655545:BZZ655545 CJU655545:CJV655545 CTQ655545:CTR655545 DDM655545:DDN655545 DNI655545:DNJ655545 DXE655545:DXF655545 EHA655545:EHB655545 EQW655545:EQX655545 FAS655545:FAT655545 FKO655545:FKP655545 FUK655545:FUL655545 GEG655545:GEH655545 GOC655545:GOD655545 GXY655545:GXZ655545 HHU655545:HHV655545 HRQ655545:HRR655545 IBM655545:IBN655545 ILI655545:ILJ655545 IVE655545:IVF655545 JFA655545:JFB655545 JOW655545:JOX655545 JYS655545:JYT655545 KIO655545:KIP655545 KSK655545:KSL655545 LCG655545:LCH655545 LMC655545:LMD655545 LVY655545:LVZ655545 MFU655545:MFV655545 MPQ655545:MPR655545 MZM655545:MZN655545 NJI655545:NJJ655545 NTE655545:NTF655545 ODA655545:ODB655545 OMW655545:OMX655545 OWS655545:OWT655545 PGO655545:PGP655545 PQK655545:PQL655545 QAG655545:QAH655545 QKC655545:QKD655545 QTY655545:QTZ655545 RDU655545:RDV655545 RNQ655545:RNR655545 RXM655545:RXN655545 SHI655545:SHJ655545 SRE655545:SRF655545 TBA655545:TBB655545 TKW655545:TKX655545 TUS655545:TUT655545 UEO655545:UEP655545 UOK655545:UOL655545 UYG655545:UYH655545 VIC655545:VID655545 VRY655545:VRZ655545 WBU655545:WBV655545 WLQ655545:WLR655545 WVM655545:WVN655545 E721081:F721081 JA721081:JB721081 SW721081:SX721081 ACS721081:ACT721081 AMO721081:AMP721081 AWK721081:AWL721081 BGG721081:BGH721081 BQC721081:BQD721081 BZY721081:BZZ721081 CJU721081:CJV721081 CTQ721081:CTR721081 DDM721081:DDN721081 DNI721081:DNJ721081 DXE721081:DXF721081 EHA721081:EHB721081 EQW721081:EQX721081 FAS721081:FAT721081 FKO721081:FKP721081 FUK721081:FUL721081 GEG721081:GEH721081 GOC721081:GOD721081 GXY721081:GXZ721081 HHU721081:HHV721081 HRQ721081:HRR721081 IBM721081:IBN721081 ILI721081:ILJ721081 IVE721081:IVF721081 JFA721081:JFB721081 JOW721081:JOX721081 JYS721081:JYT721081 KIO721081:KIP721081 KSK721081:KSL721081 LCG721081:LCH721081 LMC721081:LMD721081 LVY721081:LVZ721081 MFU721081:MFV721081 MPQ721081:MPR721081 MZM721081:MZN721081 NJI721081:NJJ721081 NTE721081:NTF721081 ODA721081:ODB721081 OMW721081:OMX721081 OWS721081:OWT721081 PGO721081:PGP721081 PQK721081:PQL721081 QAG721081:QAH721081 QKC721081:QKD721081 QTY721081:QTZ721081 RDU721081:RDV721081 RNQ721081:RNR721081 RXM721081:RXN721081 SHI721081:SHJ721081 SRE721081:SRF721081 TBA721081:TBB721081 TKW721081:TKX721081 TUS721081:TUT721081 UEO721081:UEP721081 UOK721081:UOL721081 UYG721081:UYH721081 VIC721081:VID721081 VRY721081:VRZ721081 WBU721081:WBV721081 WLQ721081:WLR721081 WVM721081:WVN721081 E786617:F786617 JA786617:JB786617 SW786617:SX786617 ACS786617:ACT786617 AMO786617:AMP786617 AWK786617:AWL786617 BGG786617:BGH786617 BQC786617:BQD786617 BZY786617:BZZ786617 CJU786617:CJV786617 CTQ786617:CTR786617 DDM786617:DDN786617 DNI786617:DNJ786617 DXE786617:DXF786617 EHA786617:EHB786617 EQW786617:EQX786617 FAS786617:FAT786617 FKO786617:FKP786617 FUK786617:FUL786617 GEG786617:GEH786617 GOC786617:GOD786617 GXY786617:GXZ786617 HHU786617:HHV786617 HRQ786617:HRR786617 IBM786617:IBN786617 ILI786617:ILJ786617 IVE786617:IVF786617 JFA786617:JFB786617 JOW786617:JOX786617 JYS786617:JYT786617 KIO786617:KIP786617 KSK786617:KSL786617 LCG786617:LCH786617 LMC786617:LMD786617 LVY786617:LVZ786617 MFU786617:MFV786617 MPQ786617:MPR786617 MZM786617:MZN786617 NJI786617:NJJ786617 NTE786617:NTF786617 ODA786617:ODB786617 OMW786617:OMX786617 OWS786617:OWT786617 PGO786617:PGP786617 PQK786617:PQL786617 QAG786617:QAH786617 QKC786617:QKD786617 QTY786617:QTZ786617 RDU786617:RDV786617 RNQ786617:RNR786617 RXM786617:RXN786617 SHI786617:SHJ786617 SRE786617:SRF786617 TBA786617:TBB786617 TKW786617:TKX786617 TUS786617:TUT786617 UEO786617:UEP786617 UOK786617:UOL786617 UYG786617:UYH786617 VIC786617:VID786617 VRY786617:VRZ786617 WBU786617:WBV786617 WLQ786617:WLR786617 WVM786617:WVN786617 E852153:F852153 JA852153:JB852153 SW852153:SX852153 ACS852153:ACT852153 AMO852153:AMP852153 AWK852153:AWL852153 BGG852153:BGH852153 BQC852153:BQD852153 BZY852153:BZZ852153 CJU852153:CJV852153 CTQ852153:CTR852153 DDM852153:DDN852153 DNI852153:DNJ852153 DXE852153:DXF852153 EHA852153:EHB852153 EQW852153:EQX852153 FAS852153:FAT852153 FKO852153:FKP852153 FUK852153:FUL852153 GEG852153:GEH852153 GOC852153:GOD852153 GXY852153:GXZ852153 HHU852153:HHV852153 HRQ852153:HRR852153 IBM852153:IBN852153 ILI852153:ILJ852153 IVE852153:IVF852153 JFA852153:JFB852153 JOW852153:JOX852153 JYS852153:JYT852153 KIO852153:KIP852153 KSK852153:KSL852153 LCG852153:LCH852153 LMC852153:LMD852153 LVY852153:LVZ852153 MFU852153:MFV852153 MPQ852153:MPR852153 MZM852153:MZN852153 NJI852153:NJJ852153 NTE852153:NTF852153 ODA852153:ODB852153 OMW852153:OMX852153 OWS852153:OWT852153 PGO852153:PGP852153 PQK852153:PQL852153 QAG852153:QAH852153 QKC852153:QKD852153 QTY852153:QTZ852153 RDU852153:RDV852153 RNQ852153:RNR852153 RXM852153:RXN852153 SHI852153:SHJ852153 SRE852153:SRF852153 TBA852153:TBB852153 TKW852153:TKX852153 TUS852153:TUT852153 UEO852153:UEP852153 UOK852153:UOL852153 UYG852153:UYH852153 VIC852153:VID852153 VRY852153:VRZ852153 WBU852153:WBV852153 WLQ852153:WLR852153 WVM852153:WVN852153 E917689:F917689 JA917689:JB917689 SW917689:SX917689 ACS917689:ACT917689 AMO917689:AMP917689 AWK917689:AWL917689 BGG917689:BGH917689 BQC917689:BQD917689 BZY917689:BZZ917689 CJU917689:CJV917689 CTQ917689:CTR917689 DDM917689:DDN917689 DNI917689:DNJ917689 DXE917689:DXF917689 EHA917689:EHB917689 EQW917689:EQX917689 FAS917689:FAT917689 FKO917689:FKP917689 FUK917689:FUL917689 GEG917689:GEH917689 GOC917689:GOD917689 GXY917689:GXZ917689 HHU917689:HHV917689 HRQ917689:HRR917689 IBM917689:IBN917689 ILI917689:ILJ917689 IVE917689:IVF917689 JFA917689:JFB917689 JOW917689:JOX917689 JYS917689:JYT917689 KIO917689:KIP917689 KSK917689:KSL917689 LCG917689:LCH917689 LMC917689:LMD917689 LVY917689:LVZ917689 MFU917689:MFV917689 MPQ917689:MPR917689 MZM917689:MZN917689 NJI917689:NJJ917689 NTE917689:NTF917689 ODA917689:ODB917689 OMW917689:OMX917689 OWS917689:OWT917689 PGO917689:PGP917689 PQK917689:PQL917689 QAG917689:QAH917689 QKC917689:QKD917689 QTY917689:QTZ917689 RDU917689:RDV917689 RNQ917689:RNR917689 RXM917689:RXN917689 SHI917689:SHJ917689 SRE917689:SRF917689 TBA917689:TBB917689 TKW917689:TKX917689 TUS917689:TUT917689 UEO917689:UEP917689 UOK917689:UOL917689 UYG917689:UYH917689 VIC917689:VID917689 VRY917689:VRZ917689 WBU917689:WBV917689 WLQ917689:WLR917689 WVM917689:WVN917689 E983225:F983225 JA983225:JB983225 SW983225:SX983225 ACS983225:ACT983225 AMO983225:AMP983225 AWK983225:AWL983225 BGG983225:BGH983225 BQC983225:BQD983225 BZY983225:BZZ983225 CJU983225:CJV983225 CTQ983225:CTR983225 DDM983225:DDN983225 DNI983225:DNJ983225 DXE983225:DXF983225 EHA983225:EHB983225 EQW983225:EQX983225 FAS983225:FAT983225 FKO983225:FKP983225 FUK983225:FUL983225 GEG983225:GEH983225 GOC983225:GOD983225 GXY983225:GXZ983225 HHU983225:HHV983225 HRQ983225:HRR983225 IBM983225:IBN983225 ILI983225:ILJ983225 IVE983225:IVF983225 JFA983225:JFB983225 JOW983225:JOX983225 JYS983225:JYT983225 KIO983225:KIP983225 KSK983225:KSL983225 LCG983225:LCH983225 LMC983225:LMD983225 LVY983225:LVZ983225 MFU983225:MFV983225 MPQ983225:MPR983225 MZM983225:MZN983225 NJI983225:NJJ983225 NTE983225:NTF983225 ODA983225:ODB983225 OMW983225:OMX983225 OWS983225:OWT983225 PGO983225:PGP983225 PQK983225:PQL983225 QAG983225:QAH983225 QKC983225:QKD983225 QTY983225:QTZ983225 RDU983225:RDV983225 RNQ983225:RNR983225 RXM983225:RXN983225 SHI983225:SHJ983225 SRE983225:SRF983225 TBA983225:TBB983225 TKW983225:TKX983225 TUS983225:TUT983225 UEO983225:UEP983225 UOK983225:UOL983225 UYG983225:UYH983225 VIC983225:VID983225 VRY983225:VRZ983225 WBU983225:WBV983225 WLQ983225:WLR983225" xr:uid="{00000000-0002-0000-0000-000001000000}">
      <formula1>$M$78:$M$80</formula1>
    </dataValidation>
    <dataValidation type="list" allowBlank="1" showInputMessage="1" showErrorMessage="1" sqref="WVO983225:WVP983225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1:H65721 JC65721:JD65721 SY65721:SZ65721 ACU65721:ACV65721 AMQ65721:AMR65721 AWM65721:AWN65721 BGI65721:BGJ65721 BQE65721:BQF65721 CAA65721:CAB65721 CJW65721:CJX65721 CTS65721:CTT65721 DDO65721:DDP65721 DNK65721:DNL65721 DXG65721:DXH65721 EHC65721:EHD65721 EQY65721:EQZ65721 FAU65721:FAV65721 FKQ65721:FKR65721 FUM65721:FUN65721 GEI65721:GEJ65721 GOE65721:GOF65721 GYA65721:GYB65721 HHW65721:HHX65721 HRS65721:HRT65721 IBO65721:IBP65721 ILK65721:ILL65721 IVG65721:IVH65721 JFC65721:JFD65721 JOY65721:JOZ65721 JYU65721:JYV65721 KIQ65721:KIR65721 KSM65721:KSN65721 LCI65721:LCJ65721 LME65721:LMF65721 LWA65721:LWB65721 MFW65721:MFX65721 MPS65721:MPT65721 MZO65721:MZP65721 NJK65721:NJL65721 NTG65721:NTH65721 ODC65721:ODD65721 OMY65721:OMZ65721 OWU65721:OWV65721 PGQ65721:PGR65721 PQM65721:PQN65721 QAI65721:QAJ65721 QKE65721:QKF65721 QUA65721:QUB65721 RDW65721:RDX65721 RNS65721:RNT65721 RXO65721:RXP65721 SHK65721:SHL65721 SRG65721:SRH65721 TBC65721:TBD65721 TKY65721:TKZ65721 TUU65721:TUV65721 UEQ65721:UER65721 UOM65721:UON65721 UYI65721:UYJ65721 VIE65721:VIF65721 VSA65721:VSB65721 WBW65721:WBX65721 WLS65721:WLT65721 WVO65721:WVP65721 G131257:H131257 JC131257:JD131257 SY131257:SZ131257 ACU131257:ACV131257 AMQ131257:AMR131257 AWM131257:AWN131257 BGI131257:BGJ131257 BQE131257:BQF131257 CAA131257:CAB131257 CJW131257:CJX131257 CTS131257:CTT131257 DDO131257:DDP131257 DNK131257:DNL131257 DXG131257:DXH131257 EHC131257:EHD131257 EQY131257:EQZ131257 FAU131257:FAV131257 FKQ131257:FKR131257 FUM131257:FUN131257 GEI131257:GEJ131257 GOE131257:GOF131257 GYA131257:GYB131257 HHW131257:HHX131257 HRS131257:HRT131257 IBO131257:IBP131257 ILK131257:ILL131257 IVG131257:IVH131257 JFC131257:JFD131257 JOY131257:JOZ131257 JYU131257:JYV131257 KIQ131257:KIR131257 KSM131257:KSN131257 LCI131257:LCJ131257 LME131257:LMF131257 LWA131257:LWB131257 MFW131257:MFX131257 MPS131257:MPT131257 MZO131257:MZP131257 NJK131257:NJL131257 NTG131257:NTH131257 ODC131257:ODD131257 OMY131257:OMZ131257 OWU131257:OWV131257 PGQ131257:PGR131257 PQM131257:PQN131257 QAI131257:QAJ131257 QKE131257:QKF131257 QUA131257:QUB131257 RDW131257:RDX131257 RNS131257:RNT131257 RXO131257:RXP131257 SHK131257:SHL131257 SRG131257:SRH131257 TBC131257:TBD131257 TKY131257:TKZ131257 TUU131257:TUV131257 UEQ131257:UER131257 UOM131257:UON131257 UYI131257:UYJ131257 VIE131257:VIF131257 VSA131257:VSB131257 WBW131257:WBX131257 WLS131257:WLT131257 WVO131257:WVP131257 G196793:H196793 JC196793:JD196793 SY196793:SZ196793 ACU196793:ACV196793 AMQ196793:AMR196793 AWM196793:AWN196793 BGI196793:BGJ196793 BQE196793:BQF196793 CAA196793:CAB196793 CJW196793:CJX196793 CTS196793:CTT196793 DDO196793:DDP196793 DNK196793:DNL196793 DXG196793:DXH196793 EHC196793:EHD196793 EQY196793:EQZ196793 FAU196793:FAV196793 FKQ196793:FKR196793 FUM196793:FUN196793 GEI196793:GEJ196793 GOE196793:GOF196793 GYA196793:GYB196793 HHW196793:HHX196793 HRS196793:HRT196793 IBO196793:IBP196793 ILK196793:ILL196793 IVG196793:IVH196793 JFC196793:JFD196793 JOY196793:JOZ196793 JYU196793:JYV196793 KIQ196793:KIR196793 KSM196793:KSN196793 LCI196793:LCJ196793 LME196793:LMF196793 LWA196793:LWB196793 MFW196793:MFX196793 MPS196793:MPT196793 MZO196793:MZP196793 NJK196793:NJL196793 NTG196793:NTH196793 ODC196793:ODD196793 OMY196793:OMZ196793 OWU196793:OWV196793 PGQ196793:PGR196793 PQM196793:PQN196793 QAI196793:QAJ196793 QKE196793:QKF196793 QUA196793:QUB196793 RDW196793:RDX196793 RNS196793:RNT196793 RXO196793:RXP196793 SHK196793:SHL196793 SRG196793:SRH196793 TBC196793:TBD196793 TKY196793:TKZ196793 TUU196793:TUV196793 UEQ196793:UER196793 UOM196793:UON196793 UYI196793:UYJ196793 VIE196793:VIF196793 VSA196793:VSB196793 WBW196793:WBX196793 WLS196793:WLT196793 WVO196793:WVP196793 G262329:H262329 JC262329:JD262329 SY262329:SZ262329 ACU262329:ACV262329 AMQ262329:AMR262329 AWM262329:AWN262329 BGI262329:BGJ262329 BQE262329:BQF262329 CAA262329:CAB262329 CJW262329:CJX262329 CTS262329:CTT262329 DDO262329:DDP262329 DNK262329:DNL262329 DXG262329:DXH262329 EHC262329:EHD262329 EQY262329:EQZ262329 FAU262329:FAV262329 FKQ262329:FKR262329 FUM262329:FUN262329 GEI262329:GEJ262329 GOE262329:GOF262329 GYA262329:GYB262329 HHW262329:HHX262329 HRS262329:HRT262329 IBO262329:IBP262329 ILK262329:ILL262329 IVG262329:IVH262329 JFC262329:JFD262329 JOY262329:JOZ262329 JYU262329:JYV262329 KIQ262329:KIR262329 KSM262329:KSN262329 LCI262329:LCJ262329 LME262329:LMF262329 LWA262329:LWB262329 MFW262329:MFX262329 MPS262329:MPT262329 MZO262329:MZP262329 NJK262329:NJL262329 NTG262329:NTH262329 ODC262329:ODD262329 OMY262329:OMZ262329 OWU262329:OWV262329 PGQ262329:PGR262329 PQM262329:PQN262329 QAI262329:QAJ262329 QKE262329:QKF262329 QUA262329:QUB262329 RDW262329:RDX262329 RNS262329:RNT262329 RXO262329:RXP262329 SHK262329:SHL262329 SRG262329:SRH262329 TBC262329:TBD262329 TKY262329:TKZ262329 TUU262329:TUV262329 UEQ262329:UER262329 UOM262329:UON262329 UYI262329:UYJ262329 VIE262329:VIF262329 VSA262329:VSB262329 WBW262329:WBX262329 WLS262329:WLT262329 WVO262329:WVP262329 G327865:H327865 JC327865:JD327865 SY327865:SZ327865 ACU327865:ACV327865 AMQ327865:AMR327865 AWM327865:AWN327865 BGI327865:BGJ327865 BQE327865:BQF327865 CAA327865:CAB327865 CJW327865:CJX327865 CTS327865:CTT327865 DDO327865:DDP327865 DNK327865:DNL327865 DXG327865:DXH327865 EHC327865:EHD327865 EQY327865:EQZ327865 FAU327865:FAV327865 FKQ327865:FKR327865 FUM327865:FUN327865 GEI327865:GEJ327865 GOE327865:GOF327865 GYA327865:GYB327865 HHW327865:HHX327865 HRS327865:HRT327865 IBO327865:IBP327865 ILK327865:ILL327865 IVG327865:IVH327865 JFC327865:JFD327865 JOY327865:JOZ327865 JYU327865:JYV327865 KIQ327865:KIR327865 KSM327865:KSN327865 LCI327865:LCJ327865 LME327865:LMF327865 LWA327865:LWB327865 MFW327865:MFX327865 MPS327865:MPT327865 MZO327865:MZP327865 NJK327865:NJL327865 NTG327865:NTH327865 ODC327865:ODD327865 OMY327865:OMZ327865 OWU327865:OWV327865 PGQ327865:PGR327865 PQM327865:PQN327865 QAI327865:QAJ327865 QKE327865:QKF327865 QUA327865:QUB327865 RDW327865:RDX327865 RNS327865:RNT327865 RXO327865:RXP327865 SHK327865:SHL327865 SRG327865:SRH327865 TBC327865:TBD327865 TKY327865:TKZ327865 TUU327865:TUV327865 UEQ327865:UER327865 UOM327865:UON327865 UYI327865:UYJ327865 VIE327865:VIF327865 VSA327865:VSB327865 WBW327865:WBX327865 WLS327865:WLT327865 WVO327865:WVP327865 G393401:H393401 JC393401:JD393401 SY393401:SZ393401 ACU393401:ACV393401 AMQ393401:AMR393401 AWM393401:AWN393401 BGI393401:BGJ393401 BQE393401:BQF393401 CAA393401:CAB393401 CJW393401:CJX393401 CTS393401:CTT393401 DDO393401:DDP393401 DNK393401:DNL393401 DXG393401:DXH393401 EHC393401:EHD393401 EQY393401:EQZ393401 FAU393401:FAV393401 FKQ393401:FKR393401 FUM393401:FUN393401 GEI393401:GEJ393401 GOE393401:GOF393401 GYA393401:GYB393401 HHW393401:HHX393401 HRS393401:HRT393401 IBO393401:IBP393401 ILK393401:ILL393401 IVG393401:IVH393401 JFC393401:JFD393401 JOY393401:JOZ393401 JYU393401:JYV393401 KIQ393401:KIR393401 KSM393401:KSN393401 LCI393401:LCJ393401 LME393401:LMF393401 LWA393401:LWB393401 MFW393401:MFX393401 MPS393401:MPT393401 MZO393401:MZP393401 NJK393401:NJL393401 NTG393401:NTH393401 ODC393401:ODD393401 OMY393401:OMZ393401 OWU393401:OWV393401 PGQ393401:PGR393401 PQM393401:PQN393401 QAI393401:QAJ393401 QKE393401:QKF393401 QUA393401:QUB393401 RDW393401:RDX393401 RNS393401:RNT393401 RXO393401:RXP393401 SHK393401:SHL393401 SRG393401:SRH393401 TBC393401:TBD393401 TKY393401:TKZ393401 TUU393401:TUV393401 UEQ393401:UER393401 UOM393401:UON393401 UYI393401:UYJ393401 VIE393401:VIF393401 VSA393401:VSB393401 WBW393401:WBX393401 WLS393401:WLT393401 WVO393401:WVP393401 G458937:H458937 JC458937:JD458937 SY458937:SZ458937 ACU458937:ACV458937 AMQ458937:AMR458937 AWM458937:AWN458937 BGI458937:BGJ458937 BQE458937:BQF458937 CAA458937:CAB458937 CJW458937:CJX458937 CTS458937:CTT458937 DDO458937:DDP458937 DNK458937:DNL458937 DXG458937:DXH458937 EHC458937:EHD458937 EQY458937:EQZ458937 FAU458937:FAV458937 FKQ458937:FKR458937 FUM458937:FUN458937 GEI458937:GEJ458937 GOE458937:GOF458937 GYA458937:GYB458937 HHW458937:HHX458937 HRS458937:HRT458937 IBO458937:IBP458937 ILK458937:ILL458937 IVG458937:IVH458937 JFC458937:JFD458937 JOY458937:JOZ458937 JYU458937:JYV458937 KIQ458937:KIR458937 KSM458937:KSN458937 LCI458937:LCJ458937 LME458937:LMF458937 LWA458937:LWB458937 MFW458937:MFX458937 MPS458937:MPT458937 MZO458937:MZP458937 NJK458937:NJL458937 NTG458937:NTH458937 ODC458937:ODD458937 OMY458937:OMZ458937 OWU458937:OWV458937 PGQ458937:PGR458937 PQM458937:PQN458937 QAI458937:QAJ458937 QKE458937:QKF458937 QUA458937:QUB458937 RDW458937:RDX458937 RNS458937:RNT458937 RXO458937:RXP458937 SHK458937:SHL458937 SRG458937:SRH458937 TBC458937:TBD458937 TKY458937:TKZ458937 TUU458937:TUV458937 UEQ458937:UER458937 UOM458937:UON458937 UYI458937:UYJ458937 VIE458937:VIF458937 VSA458937:VSB458937 WBW458937:WBX458937 WLS458937:WLT458937 WVO458937:WVP458937 G524473:H524473 JC524473:JD524473 SY524473:SZ524473 ACU524473:ACV524473 AMQ524473:AMR524473 AWM524473:AWN524473 BGI524473:BGJ524473 BQE524473:BQF524473 CAA524473:CAB524473 CJW524473:CJX524473 CTS524473:CTT524473 DDO524473:DDP524473 DNK524473:DNL524473 DXG524473:DXH524473 EHC524473:EHD524473 EQY524473:EQZ524473 FAU524473:FAV524473 FKQ524473:FKR524473 FUM524473:FUN524473 GEI524473:GEJ524473 GOE524473:GOF524473 GYA524473:GYB524473 HHW524473:HHX524473 HRS524473:HRT524473 IBO524473:IBP524473 ILK524473:ILL524473 IVG524473:IVH524473 JFC524473:JFD524473 JOY524473:JOZ524473 JYU524473:JYV524473 KIQ524473:KIR524473 KSM524473:KSN524473 LCI524473:LCJ524473 LME524473:LMF524473 LWA524473:LWB524473 MFW524473:MFX524473 MPS524473:MPT524473 MZO524473:MZP524473 NJK524473:NJL524473 NTG524473:NTH524473 ODC524473:ODD524473 OMY524473:OMZ524473 OWU524473:OWV524473 PGQ524473:PGR524473 PQM524473:PQN524473 QAI524473:QAJ524473 QKE524473:QKF524473 QUA524473:QUB524473 RDW524473:RDX524473 RNS524473:RNT524473 RXO524473:RXP524473 SHK524473:SHL524473 SRG524473:SRH524473 TBC524473:TBD524473 TKY524473:TKZ524473 TUU524473:TUV524473 UEQ524473:UER524473 UOM524473:UON524473 UYI524473:UYJ524473 VIE524473:VIF524473 VSA524473:VSB524473 WBW524473:WBX524473 WLS524473:WLT524473 WVO524473:WVP524473 G590009:H590009 JC590009:JD590009 SY590009:SZ590009 ACU590009:ACV590009 AMQ590009:AMR590009 AWM590009:AWN590009 BGI590009:BGJ590009 BQE590009:BQF590009 CAA590009:CAB590009 CJW590009:CJX590009 CTS590009:CTT590009 DDO590009:DDP590009 DNK590009:DNL590009 DXG590009:DXH590009 EHC590009:EHD590009 EQY590009:EQZ590009 FAU590009:FAV590009 FKQ590009:FKR590009 FUM590009:FUN590009 GEI590009:GEJ590009 GOE590009:GOF590009 GYA590009:GYB590009 HHW590009:HHX590009 HRS590009:HRT590009 IBO590009:IBP590009 ILK590009:ILL590009 IVG590009:IVH590009 JFC590009:JFD590009 JOY590009:JOZ590009 JYU590009:JYV590009 KIQ590009:KIR590009 KSM590009:KSN590009 LCI590009:LCJ590009 LME590009:LMF590009 LWA590009:LWB590009 MFW590009:MFX590009 MPS590009:MPT590009 MZO590009:MZP590009 NJK590009:NJL590009 NTG590009:NTH590009 ODC590009:ODD590009 OMY590009:OMZ590009 OWU590009:OWV590009 PGQ590009:PGR590009 PQM590009:PQN590009 QAI590009:QAJ590009 QKE590009:QKF590009 QUA590009:QUB590009 RDW590009:RDX590009 RNS590009:RNT590009 RXO590009:RXP590009 SHK590009:SHL590009 SRG590009:SRH590009 TBC590009:TBD590009 TKY590009:TKZ590009 TUU590009:TUV590009 UEQ590009:UER590009 UOM590009:UON590009 UYI590009:UYJ590009 VIE590009:VIF590009 VSA590009:VSB590009 WBW590009:WBX590009 WLS590009:WLT590009 WVO590009:WVP590009 G655545:H655545 JC655545:JD655545 SY655545:SZ655545 ACU655545:ACV655545 AMQ655545:AMR655545 AWM655545:AWN655545 BGI655545:BGJ655545 BQE655545:BQF655545 CAA655545:CAB655545 CJW655545:CJX655545 CTS655545:CTT655545 DDO655545:DDP655545 DNK655545:DNL655545 DXG655545:DXH655545 EHC655545:EHD655545 EQY655545:EQZ655545 FAU655545:FAV655545 FKQ655545:FKR655545 FUM655545:FUN655545 GEI655545:GEJ655545 GOE655545:GOF655545 GYA655545:GYB655545 HHW655545:HHX655545 HRS655545:HRT655545 IBO655545:IBP655545 ILK655545:ILL655545 IVG655545:IVH655545 JFC655545:JFD655545 JOY655545:JOZ655545 JYU655545:JYV655545 KIQ655545:KIR655545 KSM655545:KSN655545 LCI655545:LCJ655545 LME655545:LMF655545 LWA655545:LWB655545 MFW655545:MFX655545 MPS655545:MPT655545 MZO655545:MZP655545 NJK655545:NJL655545 NTG655545:NTH655545 ODC655545:ODD655545 OMY655545:OMZ655545 OWU655545:OWV655545 PGQ655545:PGR655545 PQM655545:PQN655545 QAI655545:QAJ655545 QKE655545:QKF655545 QUA655545:QUB655545 RDW655545:RDX655545 RNS655545:RNT655545 RXO655545:RXP655545 SHK655545:SHL655545 SRG655545:SRH655545 TBC655545:TBD655545 TKY655545:TKZ655545 TUU655545:TUV655545 UEQ655545:UER655545 UOM655545:UON655545 UYI655545:UYJ655545 VIE655545:VIF655545 VSA655545:VSB655545 WBW655545:WBX655545 WLS655545:WLT655545 WVO655545:WVP655545 G721081:H721081 JC721081:JD721081 SY721081:SZ721081 ACU721081:ACV721081 AMQ721081:AMR721081 AWM721081:AWN721081 BGI721081:BGJ721081 BQE721081:BQF721081 CAA721081:CAB721081 CJW721081:CJX721081 CTS721081:CTT721081 DDO721081:DDP721081 DNK721081:DNL721081 DXG721081:DXH721081 EHC721081:EHD721081 EQY721081:EQZ721081 FAU721081:FAV721081 FKQ721081:FKR721081 FUM721081:FUN721081 GEI721081:GEJ721081 GOE721081:GOF721081 GYA721081:GYB721081 HHW721081:HHX721081 HRS721081:HRT721081 IBO721081:IBP721081 ILK721081:ILL721081 IVG721081:IVH721081 JFC721081:JFD721081 JOY721081:JOZ721081 JYU721081:JYV721081 KIQ721081:KIR721081 KSM721081:KSN721081 LCI721081:LCJ721081 LME721081:LMF721081 LWA721081:LWB721081 MFW721081:MFX721081 MPS721081:MPT721081 MZO721081:MZP721081 NJK721081:NJL721081 NTG721081:NTH721081 ODC721081:ODD721081 OMY721081:OMZ721081 OWU721081:OWV721081 PGQ721081:PGR721081 PQM721081:PQN721081 QAI721081:QAJ721081 QKE721081:QKF721081 QUA721081:QUB721081 RDW721081:RDX721081 RNS721081:RNT721081 RXO721081:RXP721081 SHK721081:SHL721081 SRG721081:SRH721081 TBC721081:TBD721081 TKY721081:TKZ721081 TUU721081:TUV721081 UEQ721081:UER721081 UOM721081:UON721081 UYI721081:UYJ721081 VIE721081:VIF721081 VSA721081:VSB721081 WBW721081:WBX721081 WLS721081:WLT721081 WVO721081:WVP721081 G786617:H786617 JC786617:JD786617 SY786617:SZ786617 ACU786617:ACV786617 AMQ786617:AMR786617 AWM786617:AWN786617 BGI786617:BGJ786617 BQE786617:BQF786617 CAA786617:CAB786617 CJW786617:CJX786617 CTS786617:CTT786617 DDO786617:DDP786617 DNK786617:DNL786617 DXG786617:DXH786617 EHC786617:EHD786617 EQY786617:EQZ786617 FAU786617:FAV786617 FKQ786617:FKR786617 FUM786617:FUN786617 GEI786617:GEJ786617 GOE786617:GOF786617 GYA786617:GYB786617 HHW786617:HHX786617 HRS786617:HRT786617 IBO786617:IBP786617 ILK786617:ILL786617 IVG786617:IVH786617 JFC786617:JFD786617 JOY786617:JOZ786617 JYU786617:JYV786617 KIQ786617:KIR786617 KSM786617:KSN786617 LCI786617:LCJ786617 LME786617:LMF786617 LWA786617:LWB786617 MFW786617:MFX786617 MPS786617:MPT786617 MZO786617:MZP786617 NJK786617:NJL786617 NTG786617:NTH786617 ODC786617:ODD786617 OMY786617:OMZ786617 OWU786617:OWV786617 PGQ786617:PGR786617 PQM786617:PQN786617 QAI786617:QAJ786617 QKE786617:QKF786617 QUA786617:QUB786617 RDW786617:RDX786617 RNS786617:RNT786617 RXO786617:RXP786617 SHK786617:SHL786617 SRG786617:SRH786617 TBC786617:TBD786617 TKY786617:TKZ786617 TUU786617:TUV786617 UEQ786617:UER786617 UOM786617:UON786617 UYI786617:UYJ786617 VIE786617:VIF786617 VSA786617:VSB786617 WBW786617:WBX786617 WLS786617:WLT786617 WVO786617:WVP786617 G852153:H852153 JC852153:JD852153 SY852153:SZ852153 ACU852153:ACV852153 AMQ852153:AMR852153 AWM852153:AWN852153 BGI852153:BGJ852153 BQE852153:BQF852153 CAA852153:CAB852153 CJW852153:CJX852153 CTS852153:CTT852153 DDO852153:DDP852153 DNK852153:DNL852153 DXG852153:DXH852153 EHC852153:EHD852153 EQY852153:EQZ852153 FAU852153:FAV852153 FKQ852153:FKR852153 FUM852153:FUN852153 GEI852153:GEJ852153 GOE852153:GOF852153 GYA852153:GYB852153 HHW852153:HHX852153 HRS852153:HRT852153 IBO852153:IBP852153 ILK852153:ILL852153 IVG852153:IVH852153 JFC852153:JFD852153 JOY852153:JOZ852153 JYU852153:JYV852153 KIQ852153:KIR852153 KSM852153:KSN852153 LCI852153:LCJ852153 LME852153:LMF852153 LWA852153:LWB852153 MFW852153:MFX852153 MPS852153:MPT852153 MZO852153:MZP852153 NJK852153:NJL852153 NTG852153:NTH852153 ODC852153:ODD852153 OMY852153:OMZ852153 OWU852153:OWV852153 PGQ852153:PGR852153 PQM852153:PQN852153 QAI852153:QAJ852153 QKE852153:QKF852153 QUA852153:QUB852153 RDW852153:RDX852153 RNS852153:RNT852153 RXO852153:RXP852153 SHK852153:SHL852153 SRG852153:SRH852153 TBC852153:TBD852153 TKY852153:TKZ852153 TUU852153:TUV852153 UEQ852153:UER852153 UOM852153:UON852153 UYI852153:UYJ852153 VIE852153:VIF852153 VSA852153:VSB852153 WBW852153:WBX852153 WLS852153:WLT852153 WVO852153:WVP852153 G917689:H917689 JC917689:JD917689 SY917689:SZ917689 ACU917689:ACV917689 AMQ917689:AMR917689 AWM917689:AWN917689 BGI917689:BGJ917689 BQE917689:BQF917689 CAA917689:CAB917689 CJW917689:CJX917689 CTS917689:CTT917689 DDO917689:DDP917689 DNK917689:DNL917689 DXG917689:DXH917689 EHC917689:EHD917689 EQY917689:EQZ917689 FAU917689:FAV917689 FKQ917689:FKR917689 FUM917689:FUN917689 GEI917689:GEJ917689 GOE917689:GOF917689 GYA917689:GYB917689 HHW917689:HHX917689 HRS917689:HRT917689 IBO917689:IBP917689 ILK917689:ILL917689 IVG917689:IVH917689 JFC917689:JFD917689 JOY917689:JOZ917689 JYU917689:JYV917689 KIQ917689:KIR917689 KSM917689:KSN917689 LCI917689:LCJ917689 LME917689:LMF917689 LWA917689:LWB917689 MFW917689:MFX917689 MPS917689:MPT917689 MZO917689:MZP917689 NJK917689:NJL917689 NTG917689:NTH917689 ODC917689:ODD917689 OMY917689:OMZ917689 OWU917689:OWV917689 PGQ917689:PGR917689 PQM917689:PQN917689 QAI917689:QAJ917689 QKE917689:QKF917689 QUA917689:QUB917689 RDW917689:RDX917689 RNS917689:RNT917689 RXO917689:RXP917689 SHK917689:SHL917689 SRG917689:SRH917689 TBC917689:TBD917689 TKY917689:TKZ917689 TUU917689:TUV917689 UEQ917689:UER917689 UOM917689:UON917689 UYI917689:UYJ917689 VIE917689:VIF917689 VSA917689:VSB917689 WBW917689:WBX917689 WLS917689:WLT917689 WVO917689:WVP917689 G983225:H983225 JC983225:JD983225 SY983225:SZ983225 ACU983225:ACV983225 AMQ983225:AMR983225 AWM983225:AWN983225 BGI983225:BGJ983225 BQE983225:BQF983225 CAA983225:CAB983225 CJW983225:CJX983225 CTS983225:CTT983225 DDO983225:DDP983225 DNK983225:DNL983225 DXG983225:DXH983225 EHC983225:EHD983225 EQY983225:EQZ983225 FAU983225:FAV983225 FKQ983225:FKR983225 FUM983225:FUN983225 GEI983225:GEJ983225 GOE983225:GOF983225 GYA983225:GYB983225 HHW983225:HHX983225 HRS983225:HRT983225 IBO983225:IBP983225 ILK983225:ILL983225 IVG983225:IVH983225 JFC983225:JFD983225 JOY983225:JOZ983225 JYU983225:JYV983225 KIQ983225:KIR983225 KSM983225:KSN983225 LCI983225:LCJ983225 LME983225:LMF983225 LWA983225:LWB983225 MFW983225:MFX983225 MPS983225:MPT983225 MZO983225:MZP983225 NJK983225:NJL983225 NTG983225:NTH983225 ODC983225:ODD983225 OMY983225:OMZ983225 OWU983225:OWV983225 PGQ983225:PGR983225 PQM983225:PQN983225 QAI983225:QAJ983225 QKE983225:QKF983225 QUA983225:QUB983225 RDW983225:RDX983225 RNS983225:RNT983225 RXO983225:RXP983225 SHK983225:SHL983225 SRG983225:SRH983225 TBC983225:TBD983225 TKY983225:TKZ983225 TUU983225:TUV983225 UEQ983225:UER983225 UOM983225:UON983225 UYI983225:UYJ983225 VIE983225:VIF983225 VSA983225:VSB983225 WBW983225:WBX983225 WLS983225:WLT983225"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0:H65751 JA65750:JD65751 SW65750:SZ65751 ACS65750:ACV65751 AMO65750:AMR65751 AWK65750:AWN65751 BGG65750:BGJ65751 BQC65750:BQF65751 BZY65750:CAB65751 CJU65750:CJX65751 CTQ65750:CTT65751 DDM65750:DDP65751 DNI65750:DNL65751 DXE65750:DXH65751 EHA65750:EHD65751 EQW65750:EQZ65751 FAS65750:FAV65751 FKO65750:FKR65751 FUK65750:FUN65751 GEG65750:GEJ65751 GOC65750:GOF65751 GXY65750:GYB65751 HHU65750:HHX65751 HRQ65750:HRT65751 IBM65750:IBP65751 ILI65750:ILL65751 IVE65750:IVH65751 JFA65750:JFD65751 JOW65750:JOZ65751 JYS65750:JYV65751 KIO65750:KIR65751 KSK65750:KSN65751 LCG65750:LCJ65751 LMC65750:LMF65751 LVY65750:LWB65751 MFU65750:MFX65751 MPQ65750:MPT65751 MZM65750:MZP65751 NJI65750:NJL65751 NTE65750:NTH65751 ODA65750:ODD65751 OMW65750:OMZ65751 OWS65750:OWV65751 PGO65750:PGR65751 PQK65750:PQN65751 QAG65750:QAJ65751 QKC65750:QKF65751 QTY65750:QUB65751 RDU65750:RDX65751 RNQ65750:RNT65751 RXM65750:RXP65751 SHI65750:SHL65751 SRE65750:SRH65751 TBA65750:TBD65751 TKW65750:TKZ65751 TUS65750:TUV65751 UEO65750:UER65751 UOK65750:UON65751 UYG65750:UYJ65751 VIC65750:VIF65751 VRY65750:VSB65751 WBU65750:WBX65751 WLQ65750:WLT65751 WVM65750:WVP65751 E131286:H131287 JA131286:JD131287 SW131286:SZ131287 ACS131286:ACV131287 AMO131286:AMR131287 AWK131286:AWN131287 BGG131286:BGJ131287 BQC131286:BQF131287 BZY131286:CAB131287 CJU131286:CJX131287 CTQ131286:CTT131287 DDM131286:DDP131287 DNI131286:DNL131287 DXE131286:DXH131287 EHA131286:EHD131287 EQW131286:EQZ131287 FAS131286:FAV131287 FKO131286:FKR131287 FUK131286:FUN131287 GEG131286:GEJ131287 GOC131286:GOF131287 GXY131286:GYB131287 HHU131286:HHX131287 HRQ131286:HRT131287 IBM131286:IBP131287 ILI131286:ILL131287 IVE131286:IVH131287 JFA131286:JFD131287 JOW131286:JOZ131287 JYS131286:JYV131287 KIO131286:KIR131287 KSK131286:KSN131287 LCG131286:LCJ131287 LMC131286:LMF131287 LVY131286:LWB131287 MFU131286:MFX131287 MPQ131286:MPT131287 MZM131286:MZP131287 NJI131286:NJL131287 NTE131286:NTH131287 ODA131286:ODD131287 OMW131286:OMZ131287 OWS131286:OWV131287 PGO131286:PGR131287 PQK131286:PQN131287 QAG131286:QAJ131287 QKC131286:QKF131287 QTY131286:QUB131287 RDU131286:RDX131287 RNQ131286:RNT131287 RXM131286:RXP131287 SHI131286:SHL131287 SRE131286:SRH131287 TBA131286:TBD131287 TKW131286:TKZ131287 TUS131286:TUV131287 UEO131286:UER131287 UOK131286:UON131287 UYG131286:UYJ131287 VIC131286:VIF131287 VRY131286:VSB131287 WBU131286:WBX131287 WLQ131286:WLT131287 WVM131286:WVP131287 E196822:H196823 JA196822:JD196823 SW196822:SZ196823 ACS196822:ACV196823 AMO196822:AMR196823 AWK196822:AWN196823 BGG196822:BGJ196823 BQC196822:BQF196823 BZY196822:CAB196823 CJU196822:CJX196823 CTQ196822:CTT196823 DDM196822:DDP196823 DNI196822:DNL196823 DXE196822:DXH196823 EHA196822:EHD196823 EQW196822:EQZ196823 FAS196822:FAV196823 FKO196822:FKR196823 FUK196822:FUN196823 GEG196822:GEJ196823 GOC196822:GOF196823 GXY196822:GYB196823 HHU196822:HHX196823 HRQ196822:HRT196823 IBM196822:IBP196823 ILI196822:ILL196823 IVE196822:IVH196823 JFA196822:JFD196823 JOW196822:JOZ196823 JYS196822:JYV196823 KIO196822:KIR196823 KSK196822:KSN196823 LCG196822:LCJ196823 LMC196822:LMF196823 LVY196822:LWB196823 MFU196822:MFX196823 MPQ196822:MPT196823 MZM196822:MZP196823 NJI196822:NJL196823 NTE196822:NTH196823 ODA196822:ODD196823 OMW196822:OMZ196823 OWS196822:OWV196823 PGO196822:PGR196823 PQK196822:PQN196823 QAG196822:QAJ196823 QKC196822:QKF196823 QTY196822:QUB196823 RDU196822:RDX196823 RNQ196822:RNT196823 RXM196822:RXP196823 SHI196822:SHL196823 SRE196822:SRH196823 TBA196822:TBD196823 TKW196822:TKZ196823 TUS196822:TUV196823 UEO196822:UER196823 UOK196822:UON196823 UYG196822:UYJ196823 VIC196822:VIF196823 VRY196822:VSB196823 WBU196822:WBX196823 WLQ196822:WLT196823 WVM196822:WVP196823 E262358:H262359 JA262358:JD262359 SW262358:SZ262359 ACS262358:ACV262359 AMO262358:AMR262359 AWK262358:AWN262359 BGG262358:BGJ262359 BQC262358:BQF262359 BZY262358:CAB262359 CJU262358:CJX262359 CTQ262358:CTT262359 DDM262358:DDP262359 DNI262358:DNL262359 DXE262358:DXH262359 EHA262358:EHD262359 EQW262358:EQZ262359 FAS262358:FAV262359 FKO262358:FKR262359 FUK262358:FUN262359 GEG262358:GEJ262359 GOC262358:GOF262359 GXY262358:GYB262359 HHU262358:HHX262359 HRQ262358:HRT262359 IBM262358:IBP262359 ILI262358:ILL262359 IVE262358:IVH262359 JFA262358:JFD262359 JOW262358:JOZ262359 JYS262358:JYV262359 KIO262358:KIR262359 KSK262358:KSN262359 LCG262358:LCJ262359 LMC262358:LMF262359 LVY262358:LWB262359 MFU262358:MFX262359 MPQ262358:MPT262359 MZM262358:MZP262359 NJI262358:NJL262359 NTE262358:NTH262359 ODA262358:ODD262359 OMW262358:OMZ262359 OWS262358:OWV262359 PGO262358:PGR262359 PQK262358:PQN262359 QAG262358:QAJ262359 QKC262358:QKF262359 QTY262358:QUB262359 RDU262358:RDX262359 RNQ262358:RNT262359 RXM262358:RXP262359 SHI262358:SHL262359 SRE262358:SRH262359 TBA262358:TBD262359 TKW262358:TKZ262359 TUS262358:TUV262359 UEO262358:UER262359 UOK262358:UON262359 UYG262358:UYJ262359 VIC262358:VIF262359 VRY262358:VSB262359 WBU262358:WBX262359 WLQ262358:WLT262359 WVM262358:WVP262359 E327894:H327895 JA327894:JD327895 SW327894:SZ327895 ACS327894:ACV327895 AMO327894:AMR327895 AWK327894:AWN327895 BGG327894:BGJ327895 BQC327894:BQF327895 BZY327894:CAB327895 CJU327894:CJX327895 CTQ327894:CTT327895 DDM327894:DDP327895 DNI327894:DNL327895 DXE327894:DXH327895 EHA327894:EHD327895 EQW327894:EQZ327895 FAS327894:FAV327895 FKO327894:FKR327895 FUK327894:FUN327895 GEG327894:GEJ327895 GOC327894:GOF327895 GXY327894:GYB327895 HHU327894:HHX327895 HRQ327894:HRT327895 IBM327894:IBP327895 ILI327894:ILL327895 IVE327894:IVH327895 JFA327894:JFD327895 JOW327894:JOZ327895 JYS327894:JYV327895 KIO327894:KIR327895 KSK327894:KSN327895 LCG327894:LCJ327895 LMC327894:LMF327895 LVY327894:LWB327895 MFU327894:MFX327895 MPQ327894:MPT327895 MZM327894:MZP327895 NJI327894:NJL327895 NTE327894:NTH327895 ODA327894:ODD327895 OMW327894:OMZ327895 OWS327894:OWV327895 PGO327894:PGR327895 PQK327894:PQN327895 QAG327894:QAJ327895 QKC327894:QKF327895 QTY327894:QUB327895 RDU327894:RDX327895 RNQ327894:RNT327895 RXM327894:RXP327895 SHI327894:SHL327895 SRE327894:SRH327895 TBA327894:TBD327895 TKW327894:TKZ327895 TUS327894:TUV327895 UEO327894:UER327895 UOK327894:UON327895 UYG327894:UYJ327895 VIC327894:VIF327895 VRY327894:VSB327895 WBU327894:WBX327895 WLQ327894:WLT327895 WVM327894:WVP327895 E393430:H393431 JA393430:JD393431 SW393430:SZ393431 ACS393430:ACV393431 AMO393430:AMR393431 AWK393430:AWN393431 BGG393430:BGJ393431 BQC393430:BQF393431 BZY393430:CAB393431 CJU393430:CJX393431 CTQ393430:CTT393431 DDM393430:DDP393431 DNI393430:DNL393431 DXE393430:DXH393431 EHA393430:EHD393431 EQW393430:EQZ393431 FAS393430:FAV393431 FKO393430:FKR393431 FUK393430:FUN393431 GEG393430:GEJ393431 GOC393430:GOF393431 GXY393430:GYB393431 HHU393430:HHX393431 HRQ393430:HRT393431 IBM393430:IBP393431 ILI393430:ILL393431 IVE393430:IVH393431 JFA393430:JFD393431 JOW393430:JOZ393431 JYS393430:JYV393431 KIO393430:KIR393431 KSK393430:KSN393431 LCG393430:LCJ393431 LMC393430:LMF393431 LVY393430:LWB393431 MFU393430:MFX393431 MPQ393430:MPT393431 MZM393430:MZP393431 NJI393430:NJL393431 NTE393430:NTH393431 ODA393430:ODD393431 OMW393430:OMZ393431 OWS393430:OWV393431 PGO393430:PGR393431 PQK393430:PQN393431 QAG393430:QAJ393431 QKC393430:QKF393431 QTY393430:QUB393431 RDU393430:RDX393431 RNQ393430:RNT393431 RXM393430:RXP393431 SHI393430:SHL393431 SRE393430:SRH393431 TBA393430:TBD393431 TKW393430:TKZ393431 TUS393430:TUV393431 UEO393430:UER393431 UOK393430:UON393431 UYG393430:UYJ393431 VIC393430:VIF393431 VRY393430:VSB393431 WBU393430:WBX393431 WLQ393430:WLT393431 WVM393430:WVP393431 E458966:H458967 JA458966:JD458967 SW458966:SZ458967 ACS458966:ACV458967 AMO458966:AMR458967 AWK458966:AWN458967 BGG458966:BGJ458967 BQC458966:BQF458967 BZY458966:CAB458967 CJU458966:CJX458967 CTQ458966:CTT458967 DDM458966:DDP458967 DNI458966:DNL458967 DXE458966:DXH458967 EHA458966:EHD458967 EQW458966:EQZ458967 FAS458966:FAV458967 FKO458966:FKR458967 FUK458966:FUN458967 GEG458966:GEJ458967 GOC458966:GOF458967 GXY458966:GYB458967 HHU458966:HHX458967 HRQ458966:HRT458967 IBM458966:IBP458967 ILI458966:ILL458967 IVE458966:IVH458967 JFA458966:JFD458967 JOW458966:JOZ458967 JYS458966:JYV458967 KIO458966:KIR458967 KSK458966:KSN458967 LCG458966:LCJ458967 LMC458966:LMF458967 LVY458966:LWB458967 MFU458966:MFX458967 MPQ458966:MPT458967 MZM458966:MZP458967 NJI458966:NJL458967 NTE458966:NTH458967 ODA458966:ODD458967 OMW458966:OMZ458967 OWS458966:OWV458967 PGO458966:PGR458967 PQK458966:PQN458967 QAG458966:QAJ458967 QKC458966:QKF458967 QTY458966:QUB458967 RDU458966:RDX458967 RNQ458966:RNT458967 RXM458966:RXP458967 SHI458966:SHL458967 SRE458966:SRH458967 TBA458966:TBD458967 TKW458966:TKZ458967 TUS458966:TUV458967 UEO458966:UER458967 UOK458966:UON458967 UYG458966:UYJ458967 VIC458966:VIF458967 VRY458966:VSB458967 WBU458966:WBX458967 WLQ458966:WLT458967 WVM458966:WVP458967 E524502:H524503 JA524502:JD524503 SW524502:SZ524503 ACS524502:ACV524503 AMO524502:AMR524503 AWK524502:AWN524503 BGG524502:BGJ524503 BQC524502:BQF524503 BZY524502:CAB524503 CJU524502:CJX524503 CTQ524502:CTT524503 DDM524502:DDP524503 DNI524502:DNL524503 DXE524502:DXH524503 EHA524502:EHD524503 EQW524502:EQZ524503 FAS524502:FAV524503 FKO524502:FKR524503 FUK524502:FUN524503 GEG524502:GEJ524503 GOC524502:GOF524503 GXY524502:GYB524503 HHU524502:HHX524503 HRQ524502:HRT524503 IBM524502:IBP524503 ILI524502:ILL524503 IVE524502:IVH524503 JFA524502:JFD524503 JOW524502:JOZ524503 JYS524502:JYV524503 KIO524502:KIR524503 KSK524502:KSN524503 LCG524502:LCJ524503 LMC524502:LMF524503 LVY524502:LWB524503 MFU524502:MFX524503 MPQ524502:MPT524503 MZM524502:MZP524503 NJI524502:NJL524503 NTE524502:NTH524503 ODA524502:ODD524503 OMW524502:OMZ524503 OWS524502:OWV524503 PGO524502:PGR524503 PQK524502:PQN524503 QAG524502:QAJ524503 QKC524502:QKF524503 QTY524502:QUB524503 RDU524502:RDX524503 RNQ524502:RNT524503 RXM524502:RXP524503 SHI524502:SHL524503 SRE524502:SRH524503 TBA524502:TBD524503 TKW524502:TKZ524503 TUS524502:TUV524503 UEO524502:UER524503 UOK524502:UON524503 UYG524502:UYJ524503 VIC524502:VIF524503 VRY524502:VSB524503 WBU524502:WBX524503 WLQ524502:WLT524503 WVM524502:WVP524503 E590038:H590039 JA590038:JD590039 SW590038:SZ590039 ACS590038:ACV590039 AMO590038:AMR590039 AWK590038:AWN590039 BGG590038:BGJ590039 BQC590038:BQF590039 BZY590038:CAB590039 CJU590038:CJX590039 CTQ590038:CTT590039 DDM590038:DDP590039 DNI590038:DNL590039 DXE590038:DXH590039 EHA590038:EHD590039 EQW590038:EQZ590039 FAS590038:FAV590039 FKO590038:FKR590039 FUK590038:FUN590039 GEG590038:GEJ590039 GOC590038:GOF590039 GXY590038:GYB590039 HHU590038:HHX590039 HRQ590038:HRT590039 IBM590038:IBP590039 ILI590038:ILL590039 IVE590038:IVH590039 JFA590038:JFD590039 JOW590038:JOZ590039 JYS590038:JYV590039 KIO590038:KIR590039 KSK590038:KSN590039 LCG590038:LCJ590039 LMC590038:LMF590039 LVY590038:LWB590039 MFU590038:MFX590039 MPQ590038:MPT590039 MZM590038:MZP590039 NJI590038:NJL590039 NTE590038:NTH590039 ODA590038:ODD590039 OMW590038:OMZ590039 OWS590038:OWV590039 PGO590038:PGR590039 PQK590038:PQN590039 QAG590038:QAJ590039 QKC590038:QKF590039 QTY590038:QUB590039 RDU590038:RDX590039 RNQ590038:RNT590039 RXM590038:RXP590039 SHI590038:SHL590039 SRE590038:SRH590039 TBA590038:TBD590039 TKW590038:TKZ590039 TUS590038:TUV590039 UEO590038:UER590039 UOK590038:UON590039 UYG590038:UYJ590039 VIC590038:VIF590039 VRY590038:VSB590039 WBU590038:WBX590039 WLQ590038:WLT590039 WVM590038:WVP590039 E655574:H655575 JA655574:JD655575 SW655574:SZ655575 ACS655574:ACV655575 AMO655574:AMR655575 AWK655574:AWN655575 BGG655574:BGJ655575 BQC655574:BQF655575 BZY655574:CAB655575 CJU655574:CJX655575 CTQ655574:CTT655575 DDM655574:DDP655575 DNI655574:DNL655575 DXE655574:DXH655575 EHA655574:EHD655575 EQW655574:EQZ655575 FAS655574:FAV655575 FKO655574:FKR655575 FUK655574:FUN655575 GEG655574:GEJ655575 GOC655574:GOF655575 GXY655574:GYB655575 HHU655574:HHX655575 HRQ655574:HRT655575 IBM655574:IBP655575 ILI655574:ILL655575 IVE655574:IVH655575 JFA655574:JFD655575 JOW655574:JOZ655575 JYS655574:JYV655575 KIO655574:KIR655575 KSK655574:KSN655575 LCG655574:LCJ655575 LMC655574:LMF655575 LVY655574:LWB655575 MFU655574:MFX655575 MPQ655574:MPT655575 MZM655574:MZP655575 NJI655574:NJL655575 NTE655574:NTH655575 ODA655574:ODD655575 OMW655574:OMZ655575 OWS655574:OWV655575 PGO655574:PGR655575 PQK655574:PQN655575 QAG655574:QAJ655575 QKC655574:QKF655575 QTY655574:QUB655575 RDU655574:RDX655575 RNQ655574:RNT655575 RXM655574:RXP655575 SHI655574:SHL655575 SRE655574:SRH655575 TBA655574:TBD655575 TKW655574:TKZ655575 TUS655574:TUV655575 UEO655574:UER655575 UOK655574:UON655575 UYG655574:UYJ655575 VIC655574:VIF655575 VRY655574:VSB655575 WBU655574:WBX655575 WLQ655574:WLT655575 WVM655574:WVP655575 E721110:H721111 JA721110:JD721111 SW721110:SZ721111 ACS721110:ACV721111 AMO721110:AMR721111 AWK721110:AWN721111 BGG721110:BGJ721111 BQC721110:BQF721111 BZY721110:CAB721111 CJU721110:CJX721111 CTQ721110:CTT721111 DDM721110:DDP721111 DNI721110:DNL721111 DXE721110:DXH721111 EHA721110:EHD721111 EQW721110:EQZ721111 FAS721110:FAV721111 FKO721110:FKR721111 FUK721110:FUN721111 GEG721110:GEJ721111 GOC721110:GOF721111 GXY721110:GYB721111 HHU721110:HHX721111 HRQ721110:HRT721111 IBM721110:IBP721111 ILI721110:ILL721111 IVE721110:IVH721111 JFA721110:JFD721111 JOW721110:JOZ721111 JYS721110:JYV721111 KIO721110:KIR721111 KSK721110:KSN721111 LCG721110:LCJ721111 LMC721110:LMF721111 LVY721110:LWB721111 MFU721110:MFX721111 MPQ721110:MPT721111 MZM721110:MZP721111 NJI721110:NJL721111 NTE721110:NTH721111 ODA721110:ODD721111 OMW721110:OMZ721111 OWS721110:OWV721111 PGO721110:PGR721111 PQK721110:PQN721111 QAG721110:QAJ721111 QKC721110:QKF721111 QTY721110:QUB721111 RDU721110:RDX721111 RNQ721110:RNT721111 RXM721110:RXP721111 SHI721110:SHL721111 SRE721110:SRH721111 TBA721110:TBD721111 TKW721110:TKZ721111 TUS721110:TUV721111 UEO721110:UER721111 UOK721110:UON721111 UYG721110:UYJ721111 VIC721110:VIF721111 VRY721110:VSB721111 WBU721110:WBX721111 WLQ721110:WLT721111 WVM721110:WVP721111 E786646:H786647 JA786646:JD786647 SW786646:SZ786647 ACS786646:ACV786647 AMO786646:AMR786647 AWK786646:AWN786647 BGG786646:BGJ786647 BQC786646:BQF786647 BZY786646:CAB786647 CJU786646:CJX786647 CTQ786646:CTT786647 DDM786646:DDP786647 DNI786646:DNL786647 DXE786646:DXH786647 EHA786646:EHD786647 EQW786646:EQZ786647 FAS786646:FAV786647 FKO786646:FKR786647 FUK786646:FUN786647 GEG786646:GEJ786647 GOC786646:GOF786647 GXY786646:GYB786647 HHU786646:HHX786647 HRQ786646:HRT786647 IBM786646:IBP786647 ILI786646:ILL786647 IVE786646:IVH786647 JFA786646:JFD786647 JOW786646:JOZ786647 JYS786646:JYV786647 KIO786646:KIR786647 KSK786646:KSN786647 LCG786646:LCJ786647 LMC786646:LMF786647 LVY786646:LWB786647 MFU786646:MFX786647 MPQ786646:MPT786647 MZM786646:MZP786647 NJI786646:NJL786647 NTE786646:NTH786647 ODA786646:ODD786647 OMW786646:OMZ786647 OWS786646:OWV786647 PGO786646:PGR786647 PQK786646:PQN786647 QAG786646:QAJ786647 QKC786646:QKF786647 QTY786646:QUB786647 RDU786646:RDX786647 RNQ786646:RNT786647 RXM786646:RXP786647 SHI786646:SHL786647 SRE786646:SRH786647 TBA786646:TBD786647 TKW786646:TKZ786647 TUS786646:TUV786647 UEO786646:UER786647 UOK786646:UON786647 UYG786646:UYJ786647 VIC786646:VIF786647 VRY786646:VSB786647 WBU786646:WBX786647 WLQ786646:WLT786647 WVM786646:WVP786647 E852182:H852183 JA852182:JD852183 SW852182:SZ852183 ACS852182:ACV852183 AMO852182:AMR852183 AWK852182:AWN852183 BGG852182:BGJ852183 BQC852182:BQF852183 BZY852182:CAB852183 CJU852182:CJX852183 CTQ852182:CTT852183 DDM852182:DDP852183 DNI852182:DNL852183 DXE852182:DXH852183 EHA852182:EHD852183 EQW852182:EQZ852183 FAS852182:FAV852183 FKO852182:FKR852183 FUK852182:FUN852183 GEG852182:GEJ852183 GOC852182:GOF852183 GXY852182:GYB852183 HHU852182:HHX852183 HRQ852182:HRT852183 IBM852182:IBP852183 ILI852182:ILL852183 IVE852182:IVH852183 JFA852182:JFD852183 JOW852182:JOZ852183 JYS852182:JYV852183 KIO852182:KIR852183 KSK852182:KSN852183 LCG852182:LCJ852183 LMC852182:LMF852183 LVY852182:LWB852183 MFU852182:MFX852183 MPQ852182:MPT852183 MZM852182:MZP852183 NJI852182:NJL852183 NTE852182:NTH852183 ODA852182:ODD852183 OMW852182:OMZ852183 OWS852182:OWV852183 PGO852182:PGR852183 PQK852182:PQN852183 QAG852182:QAJ852183 QKC852182:QKF852183 QTY852182:QUB852183 RDU852182:RDX852183 RNQ852182:RNT852183 RXM852182:RXP852183 SHI852182:SHL852183 SRE852182:SRH852183 TBA852182:TBD852183 TKW852182:TKZ852183 TUS852182:TUV852183 UEO852182:UER852183 UOK852182:UON852183 UYG852182:UYJ852183 VIC852182:VIF852183 VRY852182:VSB852183 WBU852182:WBX852183 WLQ852182:WLT852183 WVM852182:WVP852183 E917718:H917719 JA917718:JD917719 SW917718:SZ917719 ACS917718:ACV917719 AMO917718:AMR917719 AWK917718:AWN917719 BGG917718:BGJ917719 BQC917718:BQF917719 BZY917718:CAB917719 CJU917718:CJX917719 CTQ917718:CTT917719 DDM917718:DDP917719 DNI917718:DNL917719 DXE917718:DXH917719 EHA917718:EHD917719 EQW917718:EQZ917719 FAS917718:FAV917719 FKO917718:FKR917719 FUK917718:FUN917719 GEG917718:GEJ917719 GOC917718:GOF917719 GXY917718:GYB917719 HHU917718:HHX917719 HRQ917718:HRT917719 IBM917718:IBP917719 ILI917718:ILL917719 IVE917718:IVH917719 JFA917718:JFD917719 JOW917718:JOZ917719 JYS917718:JYV917719 KIO917718:KIR917719 KSK917718:KSN917719 LCG917718:LCJ917719 LMC917718:LMF917719 LVY917718:LWB917719 MFU917718:MFX917719 MPQ917718:MPT917719 MZM917718:MZP917719 NJI917718:NJL917719 NTE917718:NTH917719 ODA917718:ODD917719 OMW917718:OMZ917719 OWS917718:OWV917719 PGO917718:PGR917719 PQK917718:PQN917719 QAG917718:QAJ917719 QKC917718:QKF917719 QTY917718:QUB917719 RDU917718:RDX917719 RNQ917718:RNT917719 RXM917718:RXP917719 SHI917718:SHL917719 SRE917718:SRH917719 TBA917718:TBD917719 TKW917718:TKZ917719 TUS917718:TUV917719 UEO917718:UER917719 UOK917718:UON917719 UYG917718:UYJ917719 VIC917718:VIF917719 VRY917718:VSB917719 WBU917718:WBX917719 WLQ917718:WLT917719 WVM917718:WVP917719 E983254:H983255 JA983254:JD983255 SW983254:SZ983255 ACS983254:ACV983255 AMO983254:AMR983255 AWK983254:AWN983255 BGG983254:BGJ983255 BQC983254:BQF983255 BZY983254:CAB983255 CJU983254:CJX983255 CTQ983254:CTT983255 DDM983254:DDP983255 DNI983254:DNL983255 DXE983254:DXH983255 EHA983254:EHD983255 EQW983254:EQZ983255 FAS983254:FAV983255 FKO983254:FKR983255 FUK983254:FUN983255 GEG983254:GEJ983255 GOC983254:GOF983255 GXY983254:GYB983255 HHU983254:HHX983255 HRQ983254:HRT983255 IBM983254:IBP983255 ILI983254:ILL983255 IVE983254:IVH983255 JFA983254:JFD983255 JOW983254:JOZ983255 JYS983254:JYV983255 KIO983254:KIR983255 KSK983254:KSN983255 LCG983254:LCJ983255 LMC983254:LMF983255 LVY983254:LWB983255 MFU983254:MFX983255 MPQ983254:MPT983255 MZM983254:MZP983255 NJI983254:NJL983255 NTE983254:NTH983255 ODA983254:ODD983255 OMW983254:OMZ983255 OWS983254:OWV983255 PGO983254:PGR983255 PQK983254:PQN983255 QAG983254:QAJ983255 QKC983254:QKF983255 QTY983254:QUB983255 RDU983254:RDX983255 RNQ983254:RNT983255 RXM983254:RXP983255 SHI983254:SHL983255 SRE983254:SRH983255 TBA983254:TBD983255 TKW983254:TKZ983255 TUS983254:TUV983255 UEO983254:UER983255 UOK983254:UON983255 UYG983254:UYJ983255 VIC983254:VIF983255 VRY983254:VSB983255 WBU983254:WBX983255 WLQ983254:WLT983255 WVM983254:WVP983255 E65803:H65803 JA65803:JD65803 SW65803:SZ65803 ACS65803:ACV65803 AMO65803:AMR65803 AWK65803:AWN65803 BGG65803:BGJ65803 BQC65803:BQF65803 BZY65803:CAB65803 CJU65803:CJX65803 CTQ65803:CTT65803 DDM65803:DDP65803 DNI65803:DNL65803 DXE65803:DXH65803 EHA65803:EHD65803 EQW65803:EQZ65803 FAS65803:FAV65803 FKO65803:FKR65803 FUK65803:FUN65803 GEG65803:GEJ65803 GOC65803:GOF65803 GXY65803:GYB65803 HHU65803:HHX65803 HRQ65803:HRT65803 IBM65803:IBP65803 ILI65803:ILL65803 IVE65803:IVH65803 JFA65803:JFD65803 JOW65803:JOZ65803 JYS65803:JYV65803 KIO65803:KIR65803 KSK65803:KSN65803 LCG65803:LCJ65803 LMC65803:LMF65803 LVY65803:LWB65803 MFU65803:MFX65803 MPQ65803:MPT65803 MZM65803:MZP65803 NJI65803:NJL65803 NTE65803:NTH65803 ODA65803:ODD65803 OMW65803:OMZ65803 OWS65803:OWV65803 PGO65803:PGR65803 PQK65803:PQN65803 QAG65803:QAJ65803 QKC65803:QKF65803 QTY65803:QUB65803 RDU65803:RDX65803 RNQ65803:RNT65803 RXM65803:RXP65803 SHI65803:SHL65803 SRE65803:SRH65803 TBA65803:TBD65803 TKW65803:TKZ65803 TUS65803:TUV65803 UEO65803:UER65803 UOK65803:UON65803 UYG65803:UYJ65803 VIC65803:VIF65803 VRY65803:VSB65803 WBU65803:WBX65803 WLQ65803:WLT65803 WVM65803:WVP65803 E131339:H131339 JA131339:JD131339 SW131339:SZ131339 ACS131339:ACV131339 AMO131339:AMR131339 AWK131339:AWN131339 BGG131339:BGJ131339 BQC131339:BQF131339 BZY131339:CAB131339 CJU131339:CJX131339 CTQ131339:CTT131339 DDM131339:DDP131339 DNI131339:DNL131339 DXE131339:DXH131339 EHA131339:EHD131339 EQW131339:EQZ131339 FAS131339:FAV131339 FKO131339:FKR131339 FUK131339:FUN131339 GEG131339:GEJ131339 GOC131339:GOF131339 GXY131339:GYB131339 HHU131339:HHX131339 HRQ131339:HRT131339 IBM131339:IBP131339 ILI131339:ILL131339 IVE131339:IVH131339 JFA131339:JFD131339 JOW131339:JOZ131339 JYS131339:JYV131339 KIO131339:KIR131339 KSK131339:KSN131339 LCG131339:LCJ131339 LMC131339:LMF131339 LVY131339:LWB131339 MFU131339:MFX131339 MPQ131339:MPT131339 MZM131339:MZP131339 NJI131339:NJL131339 NTE131339:NTH131339 ODA131339:ODD131339 OMW131339:OMZ131339 OWS131339:OWV131339 PGO131339:PGR131339 PQK131339:PQN131339 QAG131339:QAJ131339 QKC131339:QKF131339 QTY131339:QUB131339 RDU131339:RDX131339 RNQ131339:RNT131339 RXM131339:RXP131339 SHI131339:SHL131339 SRE131339:SRH131339 TBA131339:TBD131339 TKW131339:TKZ131339 TUS131339:TUV131339 UEO131339:UER131339 UOK131339:UON131339 UYG131339:UYJ131339 VIC131339:VIF131339 VRY131339:VSB131339 WBU131339:WBX131339 WLQ131339:WLT131339 WVM131339:WVP131339 E196875:H196875 JA196875:JD196875 SW196875:SZ196875 ACS196875:ACV196875 AMO196875:AMR196875 AWK196875:AWN196875 BGG196875:BGJ196875 BQC196875:BQF196875 BZY196875:CAB196875 CJU196875:CJX196875 CTQ196875:CTT196875 DDM196875:DDP196875 DNI196875:DNL196875 DXE196875:DXH196875 EHA196875:EHD196875 EQW196875:EQZ196875 FAS196875:FAV196875 FKO196875:FKR196875 FUK196875:FUN196875 GEG196875:GEJ196875 GOC196875:GOF196875 GXY196875:GYB196875 HHU196875:HHX196875 HRQ196875:HRT196875 IBM196875:IBP196875 ILI196875:ILL196875 IVE196875:IVH196875 JFA196875:JFD196875 JOW196875:JOZ196875 JYS196875:JYV196875 KIO196875:KIR196875 KSK196875:KSN196875 LCG196875:LCJ196875 LMC196875:LMF196875 LVY196875:LWB196875 MFU196875:MFX196875 MPQ196875:MPT196875 MZM196875:MZP196875 NJI196875:NJL196875 NTE196875:NTH196875 ODA196875:ODD196875 OMW196875:OMZ196875 OWS196875:OWV196875 PGO196875:PGR196875 PQK196875:PQN196875 QAG196875:QAJ196875 QKC196875:QKF196875 QTY196875:QUB196875 RDU196875:RDX196875 RNQ196875:RNT196875 RXM196875:RXP196875 SHI196875:SHL196875 SRE196875:SRH196875 TBA196875:TBD196875 TKW196875:TKZ196875 TUS196875:TUV196875 UEO196875:UER196875 UOK196875:UON196875 UYG196875:UYJ196875 VIC196875:VIF196875 VRY196875:VSB196875 WBU196875:WBX196875 WLQ196875:WLT196875 WVM196875:WVP196875 E262411:H262411 JA262411:JD262411 SW262411:SZ262411 ACS262411:ACV262411 AMO262411:AMR262411 AWK262411:AWN262411 BGG262411:BGJ262411 BQC262411:BQF262411 BZY262411:CAB262411 CJU262411:CJX262411 CTQ262411:CTT262411 DDM262411:DDP262411 DNI262411:DNL262411 DXE262411:DXH262411 EHA262411:EHD262411 EQW262411:EQZ262411 FAS262411:FAV262411 FKO262411:FKR262411 FUK262411:FUN262411 GEG262411:GEJ262411 GOC262411:GOF262411 GXY262411:GYB262411 HHU262411:HHX262411 HRQ262411:HRT262411 IBM262411:IBP262411 ILI262411:ILL262411 IVE262411:IVH262411 JFA262411:JFD262411 JOW262411:JOZ262411 JYS262411:JYV262411 KIO262411:KIR262411 KSK262411:KSN262411 LCG262411:LCJ262411 LMC262411:LMF262411 LVY262411:LWB262411 MFU262411:MFX262411 MPQ262411:MPT262411 MZM262411:MZP262411 NJI262411:NJL262411 NTE262411:NTH262411 ODA262411:ODD262411 OMW262411:OMZ262411 OWS262411:OWV262411 PGO262411:PGR262411 PQK262411:PQN262411 QAG262411:QAJ262411 QKC262411:QKF262411 QTY262411:QUB262411 RDU262411:RDX262411 RNQ262411:RNT262411 RXM262411:RXP262411 SHI262411:SHL262411 SRE262411:SRH262411 TBA262411:TBD262411 TKW262411:TKZ262411 TUS262411:TUV262411 UEO262411:UER262411 UOK262411:UON262411 UYG262411:UYJ262411 VIC262411:VIF262411 VRY262411:VSB262411 WBU262411:WBX262411 WLQ262411:WLT262411 WVM262411:WVP262411 E327947:H327947 JA327947:JD327947 SW327947:SZ327947 ACS327947:ACV327947 AMO327947:AMR327947 AWK327947:AWN327947 BGG327947:BGJ327947 BQC327947:BQF327947 BZY327947:CAB327947 CJU327947:CJX327947 CTQ327947:CTT327947 DDM327947:DDP327947 DNI327947:DNL327947 DXE327947:DXH327947 EHA327947:EHD327947 EQW327947:EQZ327947 FAS327947:FAV327947 FKO327947:FKR327947 FUK327947:FUN327947 GEG327947:GEJ327947 GOC327947:GOF327947 GXY327947:GYB327947 HHU327947:HHX327947 HRQ327947:HRT327947 IBM327947:IBP327947 ILI327947:ILL327947 IVE327947:IVH327947 JFA327947:JFD327947 JOW327947:JOZ327947 JYS327947:JYV327947 KIO327947:KIR327947 KSK327947:KSN327947 LCG327947:LCJ327947 LMC327947:LMF327947 LVY327947:LWB327947 MFU327947:MFX327947 MPQ327947:MPT327947 MZM327947:MZP327947 NJI327947:NJL327947 NTE327947:NTH327947 ODA327947:ODD327947 OMW327947:OMZ327947 OWS327947:OWV327947 PGO327947:PGR327947 PQK327947:PQN327947 QAG327947:QAJ327947 QKC327947:QKF327947 QTY327947:QUB327947 RDU327947:RDX327947 RNQ327947:RNT327947 RXM327947:RXP327947 SHI327947:SHL327947 SRE327947:SRH327947 TBA327947:TBD327947 TKW327947:TKZ327947 TUS327947:TUV327947 UEO327947:UER327947 UOK327947:UON327947 UYG327947:UYJ327947 VIC327947:VIF327947 VRY327947:VSB327947 WBU327947:WBX327947 WLQ327947:WLT327947 WVM327947:WVP327947 E393483:H393483 JA393483:JD393483 SW393483:SZ393483 ACS393483:ACV393483 AMO393483:AMR393483 AWK393483:AWN393483 BGG393483:BGJ393483 BQC393483:BQF393483 BZY393483:CAB393483 CJU393483:CJX393483 CTQ393483:CTT393483 DDM393483:DDP393483 DNI393483:DNL393483 DXE393483:DXH393483 EHA393483:EHD393483 EQW393483:EQZ393483 FAS393483:FAV393483 FKO393483:FKR393483 FUK393483:FUN393483 GEG393483:GEJ393483 GOC393483:GOF393483 GXY393483:GYB393483 HHU393483:HHX393483 HRQ393483:HRT393483 IBM393483:IBP393483 ILI393483:ILL393483 IVE393483:IVH393483 JFA393483:JFD393483 JOW393483:JOZ393483 JYS393483:JYV393483 KIO393483:KIR393483 KSK393483:KSN393483 LCG393483:LCJ393483 LMC393483:LMF393483 LVY393483:LWB393483 MFU393483:MFX393483 MPQ393483:MPT393483 MZM393483:MZP393483 NJI393483:NJL393483 NTE393483:NTH393483 ODA393483:ODD393483 OMW393483:OMZ393483 OWS393483:OWV393483 PGO393483:PGR393483 PQK393483:PQN393483 QAG393483:QAJ393483 QKC393483:QKF393483 QTY393483:QUB393483 RDU393483:RDX393483 RNQ393483:RNT393483 RXM393483:RXP393483 SHI393483:SHL393483 SRE393483:SRH393483 TBA393483:TBD393483 TKW393483:TKZ393483 TUS393483:TUV393483 UEO393483:UER393483 UOK393483:UON393483 UYG393483:UYJ393483 VIC393483:VIF393483 VRY393483:VSB393483 WBU393483:WBX393483 WLQ393483:WLT393483 WVM393483:WVP393483 E459019:H459019 JA459019:JD459019 SW459019:SZ459019 ACS459019:ACV459019 AMO459019:AMR459019 AWK459019:AWN459019 BGG459019:BGJ459019 BQC459019:BQF459019 BZY459019:CAB459019 CJU459019:CJX459019 CTQ459019:CTT459019 DDM459019:DDP459019 DNI459019:DNL459019 DXE459019:DXH459019 EHA459019:EHD459019 EQW459019:EQZ459019 FAS459019:FAV459019 FKO459019:FKR459019 FUK459019:FUN459019 GEG459019:GEJ459019 GOC459019:GOF459019 GXY459019:GYB459019 HHU459019:HHX459019 HRQ459019:HRT459019 IBM459019:IBP459019 ILI459019:ILL459019 IVE459019:IVH459019 JFA459019:JFD459019 JOW459019:JOZ459019 JYS459019:JYV459019 KIO459019:KIR459019 KSK459019:KSN459019 LCG459019:LCJ459019 LMC459019:LMF459019 LVY459019:LWB459019 MFU459019:MFX459019 MPQ459019:MPT459019 MZM459019:MZP459019 NJI459019:NJL459019 NTE459019:NTH459019 ODA459019:ODD459019 OMW459019:OMZ459019 OWS459019:OWV459019 PGO459019:PGR459019 PQK459019:PQN459019 QAG459019:QAJ459019 QKC459019:QKF459019 QTY459019:QUB459019 RDU459019:RDX459019 RNQ459019:RNT459019 RXM459019:RXP459019 SHI459019:SHL459019 SRE459019:SRH459019 TBA459019:TBD459019 TKW459019:TKZ459019 TUS459019:TUV459019 UEO459019:UER459019 UOK459019:UON459019 UYG459019:UYJ459019 VIC459019:VIF459019 VRY459019:VSB459019 WBU459019:WBX459019 WLQ459019:WLT459019 WVM459019:WVP459019 E524555:H524555 JA524555:JD524555 SW524555:SZ524555 ACS524555:ACV524555 AMO524555:AMR524555 AWK524555:AWN524555 BGG524555:BGJ524555 BQC524555:BQF524555 BZY524555:CAB524555 CJU524555:CJX524555 CTQ524555:CTT524555 DDM524555:DDP524555 DNI524555:DNL524555 DXE524555:DXH524555 EHA524555:EHD524555 EQW524555:EQZ524555 FAS524555:FAV524555 FKO524555:FKR524555 FUK524555:FUN524555 GEG524555:GEJ524555 GOC524555:GOF524555 GXY524555:GYB524555 HHU524555:HHX524555 HRQ524555:HRT524555 IBM524555:IBP524555 ILI524555:ILL524555 IVE524555:IVH524555 JFA524555:JFD524555 JOW524555:JOZ524555 JYS524555:JYV524555 KIO524555:KIR524555 KSK524555:KSN524555 LCG524555:LCJ524555 LMC524555:LMF524555 LVY524555:LWB524555 MFU524555:MFX524555 MPQ524555:MPT524555 MZM524555:MZP524555 NJI524555:NJL524555 NTE524555:NTH524555 ODA524555:ODD524555 OMW524555:OMZ524555 OWS524555:OWV524555 PGO524555:PGR524555 PQK524555:PQN524555 QAG524555:QAJ524555 QKC524555:QKF524555 QTY524555:QUB524555 RDU524555:RDX524555 RNQ524555:RNT524555 RXM524555:RXP524555 SHI524555:SHL524555 SRE524555:SRH524555 TBA524555:TBD524555 TKW524555:TKZ524555 TUS524555:TUV524555 UEO524555:UER524555 UOK524555:UON524555 UYG524555:UYJ524555 VIC524555:VIF524555 VRY524555:VSB524555 WBU524555:WBX524555 WLQ524555:WLT524555 WVM524555:WVP524555 E590091:H590091 JA590091:JD590091 SW590091:SZ590091 ACS590091:ACV590091 AMO590091:AMR590091 AWK590091:AWN590091 BGG590091:BGJ590091 BQC590091:BQF590091 BZY590091:CAB590091 CJU590091:CJX590091 CTQ590091:CTT590091 DDM590091:DDP590091 DNI590091:DNL590091 DXE590091:DXH590091 EHA590091:EHD590091 EQW590091:EQZ590091 FAS590091:FAV590091 FKO590091:FKR590091 FUK590091:FUN590091 GEG590091:GEJ590091 GOC590091:GOF590091 GXY590091:GYB590091 HHU590091:HHX590091 HRQ590091:HRT590091 IBM590091:IBP590091 ILI590091:ILL590091 IVE590091:IVH590091 JFA590091:JFD590091 JOW590091:JOZ590091 JYS590091:JYV590091 KIO590091:KIR590091 KSK590091:KSN590091 LCG590091:LCJ590091 LMC590091:LMF590091 LVY590091:LWB590091 MFU590091:MFX590091 MPQ590091:MPT590091 MZM590091:MZP590091 NJI590091:NJL590091 NTE590091:NTH590091 ODA590091:ODD590091 OMW590091:OMZ590091 OWS590091:OWV590091 PGO590091:PGR590091 PQK590091:PQN590091 QAG590091:QAJ590091 QKC590091:QKF590091 QTY590091:QUB590091 RDU590091:RDX590091 RNQ590091:RNT590091 RXM590091:RXP590091 SHI590091:SHL590091 SRE590091:SRH590091 TBA590091:TBD590091 TKW590091:TKZ590091 TUS590091:TUV590091 UEO590091:UER590091 UOK590091:UON590091 UYG590091:UYJ590091 VIC590091:VIF590091 VRY590091:VSB590091 WBU590091:WBX590091 WLQ590091:WLT590091 WVM590091:WVP590091 E655627:H655627 JA655627:JD655627 SW655627:SZ655627 ACS655627:ACV655627 AMO655627:AMR655627 AWK655627:AWN655627 BGG655627:BGJ655627 BQC655627:BQF655627 BZY655627:CAB655627 CJU655627:CJX655627 CTQ655627:CTT655627 DDM655627:DDP655627 DNI655627:DNL655627 DXE655627:DXH655627 EHA655627:EHD655627 EQW655627:EQZ655627 FAS655627:FAV655627 FKO655627:FKR655627 FUK655627:FUN655627 GEG655627:GEJ655627 GOC655627:GOF655627 GXY655627:GYB655627 HHU655627:HHX655627 HRQ655627:HRT655627 IBM655627:IBP655627 ILI655627:ILL655627 IVE655627:IVH655627 JFA655627:JFD655627 JOW655627:JOZ655627 JYS655627:JYV655627 KIO655627:KIR655627 KSK655627:KSN655627 LCG655627:LCJ655627 LMC655627:LMF655627 LVY655627:LWB655627 MFU655627:MFX655627 MPQ655627:MPT655627 MZM655627:MZP655627 NJI655627:NJL655627 NTE655627:NTH655627 ODA655627:ODD655627 OMW655627:OMZ655627 OWS655627:OWV655627 PGO655627:PGR655627 PQK655627:PQN655627 QAG655627:QAJ655627 QKC655627:QKF655627 QTY655627:QUB655627 RDU655627:RDX655627 RNQ655627:RNT655627 RXM655627:RXP655627 SHI655627:SHL655627 SRE655627:SRH655627 TBA655627:TBD655627 TKW655627:TKZ655627 TUS655627:TUV655627 UEO655627:UER655627 UOK655627:UON655627 UYG655627:UYJ655627 VIC655627:VIF655627 VRY655627:VSB655627 WBU655627:WBX655627 WLQ655627:WLT655627 WVM655627:WVP655627 E721163:H721163 JA721163:JD721163 SW721163:SZ721163 ACS721163:ACV721163 AMO721163:AMR721163 AWK721163:AWN721163 BGG721163:BGJ721163 BQC721163:BQF721163 BZY721163:CAB721163 CJU721163:CJX721163 CTQ721163:CTT721163 DDM721163:DDP721163 DNI721163:DNL721163 DXE721163:DXH721163 EHA721163:EHD721163 EQW721163:EQZ721163 FAS721163:FAV721163 FKO721163:FKR721163 FUK721163:FUN721163 GEG721163:GEJ721163 GOC721163:GOF721163 GXY721163:GYB721163 HHU721163:HHX721163 HRQ721163:HRT721163 IBM721163:IBP721163 ILI721163:ILL721163 IVE721163:IVH721163 JFA721163:JFD721163 JOW721163:JOZ721163 JYS721163:JYV721163 KIO721163:KIR721163 KSK721163:KSN721163 LCG721163:LCJ721163 LMC721163:LMF721163 LVY721163:LWB721163 MFU721163:MFX721163 MPQ721163:MPT721163 MZM721163:MZP721163 NJI721163:NJL721163 NTE721163:NTH721163 ODA721163:ODD721163 OMW721163:OMZ721163 OWS721163:OWV721163 PGO721163:PGR721163 PQK721163:PQN721163 QAG721163:QAJ721163 QKC721163:QKF721163 QTY721163:QUB721163 RDU721163:RDX721163 RNQ721163:RNT721163 RXM721163:RXP721163 SHI721163:SHL721163 SRE721163:SRH721163 TBA721163:TBD721163 TKW721163:TKZ721163 TUS721163:TUV721163 UEO721163:UER721163 UOK721163:UON721163 UYG721163:UYJ721163 VIC721163:VIF721163 VRY721163:VSB721163 WBU721163:WBX721163 WLQ721163:WLT721163 WVM721163:WVP721163 E786699:H786699 JA786699:JD786699 SW786699:SZ786699 ACS786699:ACV786699 AMO786699:AMR786699 AWK786699:AWN786699 BGG786699:BGJ786699 BQC786699:BQF786699 BZY786699:CAB786699 CJU786699:CJX786699 CTQ786699:CTT786699 DDM786699:DDP786699 DNI786699:DNL786699 DXE786699:DXH786699 EHA786699:EHD786699 EQW786699:EQZ786699 FAS786699:FAV786699 FKO786699:FKR786699 FUK786699:FUN786699 GEG786699:GEJ786699 GOC786699:GOF786699 GXY786699:GYB786699 HHU786699:HHX786699 HRQ786699:HRT786699 IBM786699:IBP786699 ILI786699:ILL786699 IVE786699:IVH786699 JFA786699:JFD786699 JOW786699:JOZ786699 JYS786699:JYV786699 KIO786699:KIR786699 KSK786699:KSN786699 LCG786699:LCJ786699 LMC786699:LMF786699 LVY786699:LWB786699 MFU786699:MFX786699 MPQ786699:MPT786699 MZM786699:MZP786699 NJI786699:NJL786699 NTE786699:NTH786699 ODA786699:ODD786699 OMW786699:OMZ786699 OWS786699:OWV786699 PGO786699:PGR786699 PQK786699:PQN786699 QAG786699:QAJ786699 QKC786699:QKF786699 QTY786699:QUB786699 RDU786699:RDX786699 RNQ786699:RNT786699 RXM786699:RXP786699 SHI786699:SHL786699 SRE786699:SRH786699 TBA786699:TBD786699 TKW786699:TKZ786699 TUS786699:TUV786699 UEO786699:UER786699 UOK786699:UON786699 UYG786699:UYJ786699 VIC786699:VIF786699 VRY786699:VSB786699 WBU786699:WBX786699 WLQ786699:WLT786699 WVM786699:WVP786699 E852235:H852235 JA852235:JD852235 SW852235:SZ852235 ACS852235:ACV852235 AMO852235:AMR852235 AWK852235:AWN852235 BGG852235:BGJ852235 BQC852235:BQF852235 BZY852235:CAB852235 CJU852235:CJX852235 CTQ852235:CTT852235 DDM852235:DDP852235 DNI852235:DNL852235 DXE852235:DXH852235 EHA852235:EHD852235 EQW852235:EQZ852235 FAS852235:FAV852235 FKO852235:FKR852235 FUK852235:FUN852235 GEG852235:GEJ852235 GOC852235:GOF852235 GXY852235:GYB852235 HHU852235:HHX852235 HRQ852235:HRT852235 IBM852235:IBP852235 ILI852235:ILL852235 IVE852235:IVH852235 JFA852235:JFD852235 JOW852235:JOZ852235 JYS852235:JYV852235 KIO852235:KIR852235 KSK852235:KSN852235 LCG852235:LCJ852235 LMC852235:LMF852235 LVY852235:LWB852235 MFU852235:MFX852235 MPQ852235:MPT852235 MZM852235:MZP852235 NJI852235:NJL852235 NTE852235:NTH852235 ODA852235:ODD852235 OMW852235:OMZ852235 OWS852235:OWV852235 PGO852235:PGR852235 PQK852235:PQN852235 QAG852235:QAJ852235 QKC852235:QKF852235 QTY852235:QUB852235 RDU852235:RDX852235 RNQ852235:RNT852235 RXM852235:RXP852235 SHI852235:SHL852235 SRE852235:SRH852235 TBA852235:TBD852235 TKW852235:TKZ852235 TUS852235:TUV852235 UEO852235:UER852235 UOK852235:UON852235 UYG852235:UYJ852235 VIC852235:VIF852235 VRY852235:VSB852235 WBU852235:WBX852235 WLQ852235:WLT852235 WVM852235:WVP852235 E917771:H917771 JA917771:JD917771 SW917771:SZ917771 ACS917771:ACV917771 AMO917771:AMR917771 AWK917771:AWN917771 BGG917771:BGJ917771 BQC917771:BQF917771 BZY917771:CAB917771 CJU917771:CJX917771 CTQ917771:CTT917771 DDM917771:DDP917771 DNI917771:DNL917771 DXE917771:DXH917771 EHA917771:EHD917771 EQW917771:EQZ917771 FAS917771:FAV917771 FKO917771:FKR917771 FUK917771:FUN917771 GEG917771:GEJ917771 GOC917771:GOF917771 GXY917771:GYB917771 HHU917771:HHX917771 HRQ917771:HRT917771 IBM917771:IBP917771 ILI917771:ILL917771 IVE917771:IVH917771 JFA917771:JFD917771 JOW917771:JOZ917771 JYS917771:JYV917771 KIO917771:KIR917771 KSK917771:KSN917771 LCG917771:LCJ917771 LMC917771:LMF917771 LVY917771:LWB917771 MFU917771:MFX917771 MPQ917771:MPT917771 MZM917771:MZP917771 NJI917771:NJL917771 NTE917771:NTH917771 ODA917771:ODD917771 OMW917771:OMZ917771 OWS917771:OWV917771 PGO917771:PGR917771 PQK917771:PQN917771 QAG917771:QAJ917771 QKC917771:QKF917771 QTY917771:QUB917771 RDU917771:RDX917771 RNQ917771:RNT917771 RXM917771:RXP917771 SHI917771:SHL917771 SRE917771:SRH917771 TBA917771:TBD917771 TKW917771:TKZ917771 TUS917771:TUV917771 UEO917771:UER917771 UOK917771:UON917771 UYG917771:UYJ917771 VIC917771:VIF917771 VRY917771:VSB917771 WBU917771:WBX917771 WLQ917771:WLT917771 WVM917771:WVP917771 E983307:H983307 JA983307:JD983307 SW983307:SZ983307 ACS983307:ACV983307 AMO983307:AMR983307 AWK983307:AWN983307 BGG983307:BGJ983307 BQC983307:BQF983307 BZY983307:CAB983307 CJU983307:CJX983307 CTQ983307:CTT983307 DDM983307:DDP983307 DNI983307:DNL983307 DXE983307:DXH983307 EHA983307:EHD983307 EQW983307:EQZ983307 FAS983307:FAV983307 FKO983307:FKR983307 FUK983307:FUN983307 GEG983307:GEJ983307 GOC983307:GOF983307 GXY983307:GYB983307 HHU983307:HHX983307 HRQ983307:HRT983307 IBM983307:IBP983307 ILI983307:ILL983307 IVE983307:IVH983307 JFA983307:JFD983307 JOW983307:JOZ983307 JYS983307:JYV983307 KIO983307:KIR983307 KSK983307:KSN983307 LCG983307:LCJ983307 LMC983307:LMF983307 LVY983307:LWB983307 MFU983307:MFX983307 MPQ983307:MPT983307 MZM983307:MZP983307 NJI983307:NJL983307 NTE983307:NTH983307 ODA983307:ODD983307 OMW983307:OMZ983307 OWS983307:OWV983307 PGO983307:PGR983307 PQK983307:PQN983307 QAG983307:QAJ983307 QKC983307:QKF983307 QTY983307:QUB983307 RDU983307:RDX983307 RNQ983307:RNT983307 RXM983307:RXP983307 SHI983307:SHL983307 SRE983307:SRH983307 TBA983307:TBD983307 TKW983307:TKZ983307 TUS983307:TUV983307 UEO983307:UER983307 UOK983307:UON983307 UYG983307:UYJ983307 VIC983307:VIF983307 VRY983307:VSB983307 WBU983307:WBX983307 WLQ983307:WLT983307 WVM983307:WVP983307 E65841:H65843 JA65841:JD65843 SW65841:SZ65843 ACS65841:ACV65843 AMO65841:AMR65843 AWK65841:AWN65843 BGG65841:BGJ65843 BQC65841:BQF65843 BZY65841:CAB65843 CJU65841:CJX65843 CTQ65841:CTT65843 DDM65841:DDP65843 DNI65841:DNL65843 DXE65841:DXH65843 EHA65841:EHD65843 EQW65841:EQZ65843 FAS65841:FAV65843 FKO65841:FKR65843 FUK65841:FUN65843 GEG65841:GEJ65843 GOC65841:GOF65843 GXY65841:GYB65843 HHU65841:HHX65843 HRQ65841:HRT65843 IBM65841:IBP65843 ILI65841:ILL65843 IVE65841:IVH65843 JFA65841:JFD65843 JOW65841:JOZ65843 JYS65841:JYV65843 KIO65841:KIR65843 KSK65841:KSN65843 LCG65841:LCJ65843 LMC65841:LMF65843 LVY65841:LWB65843 MFU65841:MFX65843 MPQ65841:MPT65843 MZM65841:MZP65843 NJI65841:NJL65843 NTE65841:NTH65843 ODA65841:ODD65843 OMW65841:OMZ65843 OWS65841:OWV65843 PGO65841:PGR65843 PQK65841:PQN65843 QAG65841:QAJ65843 QKC65841:QKF65843 QTY65841:QUB65843 RDU65841:RDX65843 RNQ65841:RNT65843 RXM65841:RXP65843 SHI65841:SHL65843 SRE65841:SRH65843 TBA65841:TBD65843 TKW65841:TKZ65843 TUS65841:TUV65843 UEO65841:UER65843 UOK65841:UON65843 UYG65841:UYJ65843 VIC65841:VIF65843 VRY65841:VSB65843 WBU65841:WBX65843 WLQ65841:WLT65843 WVM65841:WVP65843 E131377:H131379 JA131377:JD131379 SW131377:SZ131379 ACS131377:ACV131379 AMO131377:AMR131379 AWK131377:AWN131379 BGG131377:BGJ131379 BQC131377:BQF131379 BZY131377:CAB131379 CJU131377:CJX131379 CTQ131377:CTT131379 DDM131377:DDP131379 DNI131377:DNL131379 DXE131377:DXH131379 EHA131377:EHD131379 EQW131377:EQZ131379 FAS131377:FAV131379 FKO131377:FKR131379 FUK131377:FUN131379 GEG131377:GEJ131379 GOC131377:GOF131379 GXY131377:GYB131379 HHU131377:HHX131379 HRQ131377:HRT131379 IBM131377:IBP131379 ILI131377:ILL131379 IVE131377:IVH131379 JFA131377:JFD131379 JOW131377:JOZ131379 JYS131377:JYV131379 KIO131377:KIR131379 KSK131377:KSN131379 LCG131377:LCJ131379 LMC131377:LMF131379 LVY131377:LWB131379 MFU131377:MFX131379 MPQ131377:MPT131379 MZM131377:MZP131379 NJI131377:NJL131379 NTE131377:NTH131379 ODA131377:ODD131379 OMW131377:OMZ131379 OWS131377:OWV131379 PGO131377:PGR131379 PQK131377:PQN131379 QAG131377:QAJ131379 QKC131377:QKF131379 QTY131377:QUB131379 RDU131377:RDX131379 RNQ131377:RNT131379 RXM131377:RXP131379 SHI131377:SHL131379 SRE131377:SRH131379 TBA131377:TBD131379 TKW131377:TKZ131379 TUS131377:TUV131379 UEO131377:UER131379 UOK131377:UON131379 UYG131377:UYJ131379 VIC131377:VIF131379 VRY131377:VSB131379 WBU131377:WBX131379 WLQ131377:WLT131379 WVM131377:WVP131379 E196913:H196915 JA196913:JD196915 SW196913:SZ196915 ACS196913:ACV196915 AMO196913:AMR196915 AWK196913:AWN196915 BGG196913:BGJ196915 BQC196913:BQF196915 BZY196913:CAB196915 CJU196913:CJX196915 CTQ196913:CTT196915 DDM196913:DDP196915 DNI196913:DNL196915 DXE196913:DXH196915 EHA196913:EHD196915 EQW196913:EQZ196915 FAS196913:FAV196915 FKO196913:FKR196915 FUK196913:FUN196915 GEG196913:GEJ196915 GOC196913:GOF196915 GXY196913:GYB196915 HHU196913:HHX196915 HRQ196913:HRT196915 IBM196913:IBP196915 ILI196913:ILL196915 IVE196913:IVH196915 JFA196913:JFD196915 JOW196913:JOZ196915 JYS196913:JYV196915 KIO196913:KIR196915 KSK196913:KSN196915 LCG196913:LCJ196915 LMC196913:LMF196915 LVY196913:LWB196915 MFU196913:MFX196915 MPQ196913:MPT196915 MZM196913:MZP196915 NJI196913:NJL196915 NTE196913:NTH196915 ODA196913:ODD196915 OMW196913:OMZ196915 OWS196913:OWV196915 PGO196913:PGR196915 PQK196913:PQN196915 QAG196913:QAJ196915 QKC196913:QKF196915 QTY196913:QUB196915 RDU196913:RDX196915 RNQ196913:RNT196915 RXM196913:RXP196915 SHI196913:SHL196915 SRE196913:SRH196915 TBA196913:TBD196915 TKW196913:TKZ196915 TUS196913:TUV196915 UEO196913:UER196915 UOK196913:UON196915 UYG196913:UYJ196915 VIC196913:VIF196915 VRY196913:VSB196915 WBU196913:WBX196915 WLQ196913:WLT196915 WVM196913:WVP196915 E262449:H262451 JA262449:JD262451 SW262449:SZ262451 ACS262449:ACV262451 AMO262449:AMR262451 AWK262449:AWN262451 BGG262449:BGJ262451 BQC262449:BQF262451 BZY262449:CAB262451 CJU262449:CJX262451 CTQ262449:CTT262451 DDM262449:DDP262451 DNI262449:DNL262451 DXE262449:DXH262451 EHA262449:EHD262451 EQW262449:EQZ262451 FAS262449:FAV262451 FKO262449:FKR262451 FUK262449:FUN262451 GEG262449:GEJ262451 GOC262449:GOF262451 GXY262449:GYB262451 HHU262449:HHX262451 HRQ262449:HRT262451 IBM262449:IBP262451 ILI262449:ILL262451 IVE262449:IVH262451 JFA262449:JFD262451 JOW262449:JOZ262451 JYS262449:JYV262451 KIO262449:KIR262451 KSK262449:KSN262451 LCG262449:LCJ262451 LMC262449:LMF262451 LVY262449:LWB262451 MFU262449:MFX262451 MPQ262449:MPT262451 MZM262449:MZP262451 NJI262449:NJL262451 NTE262449:NTH262451 ODA262449:ODD262451 OMW262449:OMZ262451 OWS262449:OWV262451 PGO262449:PGR262451 PQK262449:PQN262451 QAG262449:QAJ262451 QKC262449:QKF262451 QTY262449:QUB262451 RDU262449:RDX262451 RNQ262449:RNT262451 RXM262449:RXP262451 SHI262449:SHL262451 SRE262449:SRH262451 TBA262449:TBD262451 TKW262449:TKZ262451 TUS262449:TUV262451 UEO262449:UER262451 UOK262449:UON262451 UYG262449:UYJ262451 VIC262449:VIF262451 VRY262449:VSB262451 WBU262449:WBX262451 WLQ262449:WLT262451 WVM262449:WVP262451 E327985:H327987 JA327985:JD327987 SW327985:SZ327987 ACS327985:ACV327987 AMO327985:AMR327987 AWK327985:AWN327987 BGG327985:BGJ327987 BQC327985:BQF327987 BZY327985:CAB327987 CJU327985:CJX327987 CTQ327985:CTT327987 DDM327985:DDP327987 DNI327985:DNL327987 DXE327985:DXH327987 EHA327985:EHD327987 EQW327985:EQZ327987 FAS327985:FAV327987 FKO327985:FKR327987 FUK327985:FUN327987 GEG327985:GEJ327987 GOC327985:GOF327987 GXY327985:GYB327987 HHU327985:HHX327987 HRQ327985:HRT327987 IBM327985:IBP327987 ILI327985:ILL327987 IVE327985:IVH327987 JFA327985:JFD327987 JOW327985:JOZ327987 JYS327985:JYV327987 KIO327985:KIR327987 KSK327985:KSN327987 LCG327985:LCJ327987 LMC327985:LMF327987 LVY327985:LWB327987 MFU327985:MFX327987 MPQ327985:MPT327987 MZM327985:MZP327987 NJI327985:NJL327987 NTE327985:NTH327987 ODA327985:ODD327987 OMW327985:OMZ327987 OWS327985:OWV327987 PGO327985:PGR327987 PQK327985:PQN327987 QAG327985:QAJ327987 QKC327985:QKF327987 QTY327985:QUB327987 RDU327985:RDX327987 RNQ327985:RNT327987 RXM327985:RXP327987 SHI327985:SHL327987 SRE327985:SRH327987 TBA327985:TBD327987 TKW327985:TKZ327987 TUS327985:TUV327987 UEO327985:UER327987 UOK327985:UON327987 UYG327985:UYJ327987 VIC327985:VIF327987 VRY327985:VSB327987 WBU327985:WBX327987 WLQ327985:WLT327987 WVM327985:WVP327987 E393521:H393523 JA393521:JD393523 SW393521:SZ393523 ACS393521:ACV393523 AMO393521:AMR393523 AWK393521:AWN393523 BGG393521:BGJ393523 BQC393521:BQF393523 BZY393521:CAB393523 CJU393521:CJX393523 CTQ393521:CTT393523 DDM393521:DDP393523 DNI393521:DNL393523 DXE393521:DXH393523 EHA393521:EHD393523 EQW393521:EQZ393523 FAS393521:FAV393523 FKO393521:FKR393523 FUK393521:FUN393523 GEG393521:GEJ393523 GOC393521:GOF393523 GXY393521:GYB393523 HHU393521:HHX393523 HRQ393521:HRT393523 IBM393521:IBP393523 ILI393521:ILL393523 IVE393521:IVH393523 JFA393521:JFD393523 JOW393521:JOZ393523 JYS393521:JYV393523 KIO393521:KIR393523 KSK393521:KSN393523 LCG393521:LCJ393523 LMC393521:LMF393523 LVY393521:LWB393523 MFU393521:MFX393523 MPQ393521:MPT393523 MZM393521:MZP393523 NJI393521:NJL393523 NTE393521:NTH393523 ODA393521:ODD393523 OMW393521:OMZ393523 OWS393521:OWV393523 PGO393521:PGR393523 PQK393521:PQN393523 QAG393521:QAJ393523 QKC393521:QKF393523 QTY393521:QUB393523 RDU393521:RDX393523 RNQ393521:RNT393523 RXM393521:RXP393523 SHI393521:SHL393523 SRE393521:SRH393523 TBA393521:TBD393523 TKW393521:TKZ393523 TUS393521:TUV393523 UEO393521:UER393523 UOK393521:UON393523 UYG393521:UYJ393523 VIC393521:VIF393523 VRY393521:VSB393523 WBU393521:WBX393523 WLQ393521:WLT393523 WVM393521:WVP393523 E459057:H459059 JA459057:JD459059 SW459057:SZ459059 ACS459057:ACV459059 AMO459057:AMR459059 AWK459057:AWN459059 BGG459057:BGJ459059 BQC459057:BQF459059 BZY459057:CAB459059 CJU459057:CJX459059 CTQ459057:CTT459059 DDM459057:DDP459059 DNI459057:DNL459059 DXE459057:DXH459059 EHA459057:EHD459059 EQW459057:EQZ459059 FAS459057:FAV459059 FKO459057:FKR459059 FUK459057:FUN459059 GEG459057:GEJ459059 GOC459057:GOF459059 GXY459057:GYB459059 HHU459057:HHX459059 HRQ459057:HRT459059 IBM459057:IBP459059 ILI459057:ILL459059 IVE459057:IVH459059 JFA459057:JFD459059 JOW459057:JOZ459059 JYS459057:JYV459059 KIO459057:KIR459059 KSK459057:KSN459059 LCG459057:LCJ459059 LMC459057:LMF459059 LVY459057:LWB459059 MFU459057:MFX459059 MPQ459057:MPT459059 MZM459057:MZP459059 NJI459057:NJL459059 NTE459057:NTH459059 ODA459057:ODD459059 OMW459057:OMZ459059 OWS459057:OWV459059 PGO459057:PGR459059 PQK459057:PQN459059 QAG459057:QAJ459059 QKC459057:QKF459059 QTY459057:QUB459059 RDU459057:RDX459059 RNQ459057:RNT459059 RXM459057:RXP459059 SHI459057:SHL459059 SRE459057:SRH459059 TBA459057:TBD459059 TKW459057:TKZ459059 TUS459057:TUV459059 UEO459057:UER459059 UOK459057:UON459059 UYG459057:UYJ459059 VIC459057:VIF459059 VRY459057:VSB459059 WBU459057:WBX459059 WLQ459057:WLT459059 WVM459057:WVP459059 E524593:H524595 JA524593:JD524595 SW524593:SZ524595 ACS524593:ACV524595 AMO524593:AMR524595 AWK524593:AWN524595 BGG524593:BGJ524595 BQC524593:BQF524595 BZY524593:CAB524595 CJU524593:CJX524595 CTQ524593:CTT524595 DDM524593:DDP524595 DNI524593:DNL524595 DXE524593:DXH524595 EHA524593:EHD524595 EQW524593:EQZ524595 FAS524593:FAV524595 FKO524593:FKR524595 FUK524593:FUN524595 GEG524593:GEJ524595 GOC524593:GOF524595 GXY524593:GYB524595 HHU524593:HHX524595 HRQ524593:HRT524595 IBM524593:IBP524595 ILI524593:ILL524595 IVE524593:IVH524595 JFA524593:JFD524595 JOW524593:JOZ524595 JYS524593:JYV524595 KIO524593:KIR524595 KSK524593:KSN524595 LCG524593:LCJ524595 LMC524593:LMF524595 LVY524593:LWB524595 MFU524593:MFX524595 MPQ524593:MPT524595 MZM524593:MZP524595 NJI524593:NJL524595 NTE524593:NTH524595 ODA524593:ODD524595 OMW524593:OMZ524595 OWS524593:OWV524595 PGO524593:PGR524595 PQK524593:PQN524595 QAG524593:QAJ524595 QKC524593:QKF524595 QTY524593:QUB524595 RDU524593:RDX524595 RNQ524593:RNT524595 RXM524593:RXP524595 SHI524593:SHL524595 SRE524593:SRH524595 TBA524593:TBD524595 TKW524593:TKZ524595 TUS524593:TUV524595 UEO524593:UER524595 UOK524593:UON524595 UYG524593:UYJ524595 VIC524593:VIF524595 VRY524593:VSB524595 WBU524593:WBX524595 WLQ524593:WLT524595 WVM524593:WVP524595 E590129:H590131 JA590129:JD590131 SW590129:SZ590131 ACS590129:ACV590131 AMO590129:AMR590131 AWK590129:AWN590131 BGG590129:BGJ590131 BQC590129:BQF590131 BZY590129:CAB590131 CJU590129:CJX590131 CTQ590129:CTT590131 DDM590129:DDP590131 DNI590129:DNL590131 DXE590129:DXH590131 EHA590129:EHD590131 EQW590129:EQZ590131 FAS590129:FAV590131 FKO590129:FKR590131 FUK590129:FUN590131 GEG590129:GEJ590131 GOC590129:GOF590131 GXY590129:GYB590131 HHU590129:HHX590131 HRQ590129:HRT590131 IBM590129:IBP590131 ILI590129:ILL590131 IVE590129:IVH590131 JFA590129:JFD590131 JOW590129:JOZ590131 JYS590129:JYV590131 KIO590129:KIR590131 KSK590129:KSN590131 LCG590129:LCJ590131 LMC590129:LMF590131 LVY590129:LWB590131 MFU590129:MFX590131 MPQ590129:MPT590131 MZM590129:MZP590131 NJI590129:NJL590131 NTE590129:NTH590131 ODA590129:ODD590131 OMW590129:OMZ590131 OWS590129:OWV590131 PGO590129:PGR590131 PQK590129:PQN590131 QAG590129:QAJ590131 QKC590129:QKF590131 QTY590129:QUB590131 RDU590129:RDX590131 RNQ590129:RNT590131 RXM590129:RXP590131 SHI590129:SHL590131 SRE590129:SRH590131 TBA590129:TBD590131 TKW590129:TKZ590131 TUS590129:TUV590131 UEO590129:UER590131 UOK590129:UON590131 UYG590129:UYJ590131 VIC590129:VIF590131 VRY590129:VSB590131 WBU590129:WBX590131 WLQ590129:WLT590131 WVM590129:WVP590131 E655665:H655667 JA655665:JD655667 SW655665:SZ655667 ACS655665:ACV655667 AMO655665:AMR655667 AWK655665:AWN655667 BGG655665:BGJ655667 BQC655665:BQF655667 BZY655665:CAB655667 CJU655665:CJX655667 CTQ655665:CTT655667 DDM655665:DDP655667 DNI655665:DNL655667 DXE655665:DXH655667 EHA655665:EHD655667 EQW655665:EQZ655667 FAS655665:FAV655667 FKO655665:FKR655667 FUK655665:FUN655667 GEG655665:GEJ655667 GOC655665:GOF655667 GXY655665:GYB655667 HHU655665:HHX655667 HRQ655665:HRT655667 IBM655665:IBP655667 ILI655665:ILL655667 IVE655665:IVH655667 JFA655665:JFD655667 JOW655665:JOZ655667 JYS655665:JYV655667 KIO655665:KIR655667 KSK655665:KSN655667 LCG655665:LCJ655667 LMC655665:LMF655667 LVY655665:LWB655667 MFU655665:MFX655667 MPQ655665:MPT655667 MZM655665:MZP655667 NJI655665:NJL655667 NTE655665:NTH655667 ODA655665:ODD655667 OMW655665:OMZ655667 OWS655665:OWV655667 PGO655665:PGR655667 PQK655665:PQN655667 QAG655665:QAJ655667 QKC655665:QKF655667 QTY655665:QUB655667 RDU655665:RDX655667 RNQ655665:RNT655667 RXM655665:RXP655667 SHI655665:SHL655667 SRE655665:SRH655667 TBA655665:TBD655667 TKW655665:TKZ655667 TUS655665:TUV655667 UEO655665:UER655667 UOK655665:UON655667 UYG655665:UYJ655667 VIC655665:VIF655667 VRY655665:VSB655667 WBU655665:WBX655667 WLQ655665:WLT655667 WVM655665:WVP655667 E721201:H721203 JA721201:JD721203 SW721201:SZ721203 ACS721201:ACV721203 AMO721201:AMR721203 AWK721201:AWN721203 BGG721201:BGJ721203 BQC721201:BQF721203 BZY721201:CAB721203 CJU721201:CJX721203 CTQ721201:CTT721203 DDM721201:DDP721203 DNI721201:DNL721203 DXE721201:DXH721203 EHA721201:EHD721203 EQW721201:EQZ721203 FAS721201:FAV721203 FKO721201:FKR721203 FUK721201:FUN721203 GEG721201:GEJ721203 GOC721201:GOF721203 GXY721201:GYB721203 HHU721201:HHX721203 HRQ721201:HRT721203 IBM721201:IBP721203 ILI721201:ILL721203 IVE721201:IVH721203 JFA721201:JFD721203 JOW721201:JOZ721203 JYS721201:JYV721203 KIO721201:KIR721203 KSK721201:KSN721203 LCG721201:LCJ721203 LMC721201:LMF721203 LVY721201:LWB721203 MFU721201:MFX721203 MPQ721201:MPT721203 MZM721201:MZP721203 NJI721201:NJL721203 NTE721201:NTH721203 ODA721201:ODD721203 OMW721201:OMZ721203 OWS721201:OWV721203 PGO721201:PGR721203 PQK721201:PQN721203 QAG721201:QAJ721203 QKC721201:QKF721203 QTY721201:QUB721203 RDU721201:RDX721203 RNQ721201:RNT721203 RXM721201:RXP721203 SHI721201:SHL721203 SRE721201:SRH721203 TBA721201:TBD721203 TKW721201:TKZ721203 TUS721201:TUV721203 UEO721201:UER721203 UOK721201:UON721203 UYG721201:UYJ721203 VIC721201:VIF721203 VRY721201:VSB721203 WBU721201:WBX721203 WLQ721201:WLT721203 WVM721201:WVP721203 E786737:H786739 JA786737:JD786739 SW786737:SZ786739 ACS786737:ACV786739 AMO786737:AMR786739 AWK786737:AWN786739 BGG786737:BGJ786739 BQC786737:BQF786739 BZY786737:CAB786739 CJU786737:CJX786739 CTQ786737:CTT786739 DDM786737:DDP786739 DNI786737:DNL786739 DXE786737:DXH786739 EHA786737:EHD786739 EQW786737:EQZ786739 FAS786737:FAV786739 FKO786737:FKR786739 FUK786737:FUN786739 GEG786737:GEJ786739 GOC786737:GOF786739 GXY786737:GYB786739 HHU786737:HHX786739 HRQ786737:HRT786739 IBM786737:IBP786739 ILI786737:ILL786739 IVE786737:IVH786739 JFA786737:JFD786739 JOW786737:JOZ786739 JYS786737:JYV786739 KIO786737:KIR786739 KSK786737:KSN786739 LCG786737:LCJ786739 LMC786737:LMF786739 LVY786737:LWB786739 MFU786737:MFX786739 MPQ786737:MPT786739 MZM786737:MZP786739 NJI786737:NJL786739 NTE786737:NTH786739 ODA786737:ODD786739 OMW786737:OMZ786739 OWS786737:OWV786739 PGO786737:PGR786739 PQK786737:PQN786739 QAG786737:QAJ786739 QKC786737:QKF786739 QTY786737:QUB786739 RDU786737:RDX786739 RNQ786737:RNT786739 RXM786737:RXP786739 SHI786737:SHL786739 SRE786737:SRH786739 TBA786737:TBD786739 TKW786737:TKZ786739 TUS786737:TUV786739 UEO786737:UER786739 UOK786737:UON786739 UYG786737:UYJ786739 VIC786737:VIF786739 VRY786737:VSB786739 WBU786737:WBX786739 WLQ786737:WLT786739 WVM786737:WVP786739 E852273:H852275 JA852273:JD852275 SW852273:SZ852275 ACS852273:ACV852275 AMO852273:AMR852275 AWK852273:AWN852275 BGG852273:BGJ852275 BQC852273:BQF852275 BZY852273:CAB852275 CJU852273:CJX852275 CTQ852273:CTT852275 DDM852273:DDP852275 DNI852273:DNL852275 DXE852273:DXH852275 EHA852273:EHD852275 EQW852273:EQZ852275 FAS852273:FAV852275 FKO852273:FKR852275 FUK852273:FUN852275 GEG852273:GEJ852275 GOC852273:GOF852275 GXY852273:GYB852275 HHU852273:HHX852275 HRQ852273:HRT852275 IBM852273:IBP852275 ILI852273:ILL852275 IVE852273:IVH852275 JFA852273:JFD852275 JOW852273:JOZ852275 JYS852273:JYV852275 KIO852273:KIR852275 KSK852273:KSN852275 LCG852273:LCJ852275 LMC852273:LMF852275 LVY852273:LWB852275 MFU852273:MFX852275 MPQ852273:MPT852275 MZM852273:MZP852275 NJI852273:NJL852275 NTE852273:NTH852275 ODA852273:ODD852275 OMW852273:OMZ852275 OWS852273:OWV852275 PGO852273:PGR852275 PQK852273:PQN852275 QAG852273:QAJ852275 QKC852273:QKF852275 QTY852273:QUB852275 RDU852273:RDX852275 RNQ852273:RNT852275 RXM852273:RXP852275 SHI852273:SHL852275 SRE852273:SRH852275 TBA852273:TBD852275 TKW852273:TKZ852275 TUS852273:TUV852275 UEO852273:UER852275 UOK852273:UON852275 UYG852273:UYJ852275 VIC852273:VIF852275 VRY852273:VSB852275 WBU852273:WBX852275 WLQ852273:WLT852275 WVM852273:WVP852275 E917809:H917811 JA917809:JD917811 SW917809:SZ917811 ACS917809:ACV917811 AMO917809:AMR917811 AWK917809:AWN917811 BGG917809:BGJ917811 BQC917809:BQF917811 BZY917809:CAB917811 CJU917809:CJX917811 CTQ917809:CTT917811 DDM917809:DDP917811 DNI917809:DNL917811 DXE917809:DXH917811 EHA917809:EHD917811 EQW917809:EQZ917811 FAS917809:FAV917811 FKO917809:FKR917811 FUK917809:FUN917811 GEG917809:GEJ917811 GOC917809:GOF917811 GXY917809:GYB917811 HHU917809:HHX917811 HRQ917809:HRT917811 IBM917809:IBP917811 ILI917809:ILL917811 IVE917809:IVH917811 JFA917809:JFD917811 JOW917809:JOZ917811 JYS917809:JYV917811 KIO917809:KIR917811 KSK917809:KSN917811 LCG917809:LCJ917811 LMC917809:LMF917811 LVY917809:LWB917811 MFU917809:MFX917811 MPQ917809:MPT917811 MZM917809:MZP917811 NJI917809:NJL917811 NTE917809:NTH917811 ODA917809:ODD917811 OMW917809:OMZ917811 OWS917809:OWV917811 PGO917809:PGR917811 PQK917809:PQN917811 QAG917809:QAJ917811 QKC917809:QKF917811 QTY917809:QUB917811 RDU917809:RDX917811 RNQ917809:RNT917811 RXM917809:RXP917811 SHI917809:SHL917811 SRE917809:SRH917811 TBA917809:TBD917811 TKW917809:TKZ917811 TUS917809:TUV917811 UEO917809:UER917811 UOK917809:UON917811 UYG917809:UYJ917811 VIC917809:VIF917811 VRY917809:VSB917811 WBU917809:WBX917811 WLQ917809:WLT917811 WVM917809:WVP917811 E983345:H983347 JA983345:JD983347 SW983345:SZ983347 ACS983345:ACV983347 AMO983345:AMR983347 AWK983345:AWN983347 BGG983345:BGJ983347 BQC983345:BQF983347 BZY983345:CAB983347 CJU983345:CJX983347 CTQ983345:CTT983347 DDM983345:DDP983347 DNI983345:DNL983347 DXE983345:DXH983347 EHA983345:EHD983347 EQW983345:EQZ983347 FAS983345:FAV983347 FKO983345:FKR983347 FUK983345:FUN983347 GEG983345:GEJ983347 GOC983345:GOF983347 GXY983345:GYB983347 HHU983345:HHX983347 HRQ983345:HRT983347 IBM983345:IBP983347 ILI983345:ILL983347 IVE983345:IVH983347 JFA983345:JFD983347 JOW983345:JOZ983347 JYS983345:JYV983347 KIO983345:KIR983347 KSK983345:KSN983347 LCG983345:LCJ983347 LMC983345:LMF983347 LVY983345:LWB983347 MFU983345:MFX983347 MPQ983345:MPT983347 MZM983345:MZP983347 NJI983345:NJL983347 NTE983345:NTH983347 ODA983345:ODD983347 OMW983345:OMZ983347 OWS983345:OWV983347 PGO983345:PGR983347 PQK983345:PQN983347 QAG983345:QAJ983347 QKC983345:QKF983347 QTY983345:QUB983347 RDU983345:RDX983347 RNQ983345:RNT983347 RXM983345:RXP983347 SHI983345:SHL983347 SRE983345:SRH983347 TBA983345:TBD983347 TKW983345:TKZ983347 TUS983345:TUV983347 UEO983345:UER983347 UOK983345:UON983347 UYG983345:UYJ983347 VIC983345:VIF983347 VRY983345:VSB983347 WBU983345:WBX983347 WLQ983345:WLT983347 WVM983345:WVP983347 E66008:H66008 JA66008:JD66008 SW66008:SZ66008 ACS66008:ACV66008 AMO66008:AMR66008 AWK66008:AWN66008 BGG66008:BGJ66008 BQC66008:BQF66008 BZY66008:CAB66008 CJU66008:CJX66008 CTQ66008:CTT66008 DDM66008:DDP66008 DNI66008:DNL66008 DXE66008:DXH66008 EHA66008:EHD66008 EQW66008:EQZ66008 FAS66008:FAV66008 FKO66008:FKR66008 FUK66008:FUN66008 GEG66008:GEJ66008 GOC66008:GOF66008 GXY66008:GYB66008 HHU66008:HHX66008 HRQ66008:HRT66008 IBM66008:IBP66008 ILI66008:ILL66008 IVE66008:IVH66008 JFA66008:JFD66008 JOW66008:JOZ66008 JYS66008:JYV66008 KIO66008:KIR66008 KSK66008:KSN66008 LCG66008:LCJ66008 LMC66008:LMF66008 LVY66008:LWB66008 MFU66008:MFX66008 MPQ66008:MPT66008 MZM66008:MZP66008 NJI66008:NJL66008 NTE66008:NTH66008 ODA66008:ODD66008 OMW66008:OMZ66008 OWS66008:OWV66008 PGO66008:PGR66008 PQK66008:PQN66008 QAG66008:QAJ66008 QKC66008:QKF66008 QTY66008:QUB66008 RDU66008:RDX66008 RNQ66008:RNT66008 RXM66008:RXP66008 SHI66008:SHL66008 SRE66008:SRH66008 TBA66008:TBD66008 TKW66008:TKZ66008 TUS66008:TUV66008 UEO66008:UER66008 UOK66008:UON66008 UYG66008:UYJ66008 VIC66008:VIF66008 VRY66008:VSB66008 WBU66008:WBX66008 WLQ66008:WLT66008 WVM66008:WVP66008 E131544:H131544 JA131544:JD131544 SW131544:SZ131544 ACS131544:ACV131544 AMO131544:AMR131544 AWK131544:AWN131544 BGG131544:BGJ131544 BQC131544:BQF131544 BZY131544:CAB131544 CJU131544:CJX131544 CTQ131544:CTT131544 DDM131544:DDP131544 DNI131544:DNL131544 DXE131544:DXH131544 EHA131544:EHD131544 EQW131544:EQZ131544 FAS131544:FAV131544 FKO131544:FKR131544 FUK131544:FUN131544 GEG131544:GEJ131544 GOC131544:GOF131544 GXY131544:GYB131544 HHU131544:HHX131544 HRQ131544:HRT131544 IBM131544:IBP131544 ILI131544:ILL131544 IVE131544:IVH131544 JFA131544:JFD131544 JOW131544:JOZ131544 JYS131544:JYV131544 KIO131544:KIR131544 KSK131544:KSN131544 LCG131544:LCJ131544 LMC131544:LMF131544 LVY131544:LWB131544 MFU131544:MFX131544 MPQ131544:MPT131544 MZM131544:MZP131544 NJI131544:NJL131544 NTE131544:NTH131544 ODA131544:ODD131544 OMW131544:OMZ131544 OWS131544:OWV131544 PGO131544:PGR131544 PQK131544:PQN131544 QAG131544:QAJ131544 QKC131544:QKF131544 QTY131544:QUB131544 RDU131544:RDX131544 RNQ131544:RNT131544 RXM131544:RXP131544 SHI131544:SHL131544 SRE131544:SRH131544 TBA131544:TBD131544 TKW131544:TKZ131544 TUS131544:TUV131544 UEO131544:UER131544 UOK131544:UON131544 UYG131544:UYJ131544 VIC131544:VIF131544 VRY131544:VSB131544 WBU131544:WBX131544 WLQ131544:WLT131544 WVM131544:WVP131544 E197080:H197080 JA197080:JD197080 SW197080:SZ197080 ACS197080:ACV197080 AMO197080:AMR197080 AWK197080:AWN197080 BGG197080:BGJ197080 BQC197080:BQF197080 BZY197080:CAB197080 CJU197080:CJX197080 CTQ197080:CTT197080 DDM197080:DDP197080 DNI197080:DNL197080 DXE197080:DXH197080 EHA197080:EHD197080 EQW197080:EQZ197080 FAS197080:FAV197080 FKO197080:FKR197080 FUK197080:FUN197080 GEG197080:GEJ197080 GOC197080:GOF197080 GXY197080:GYB197080 HHU197080:HHX197080 HRQ197080:HRT197080 IBM197080:IBP197080 ILI197080:ILL197080 IVE197080:IVH197080 JFA197080:JFD197080 JOW197080:JOZ197080 JYS197080:JYV197080 KIO197080:KIR197080 KSK197080:KSN197080 LCG197080:LCJ197080 LMC197080:LMF197080 LVY197080:LWB197080 MFU197080:MFX197080 MPQ197080:MPT197080 MZM197080:MZP197080 NJI197080:NJL197080 NTE197080:NTH197080 ODA197080:ODD197080 OMW197080:OMZ197080 OWS197080:OWV197080 PGO197080:PGR197080 PQK197080:PQN197080 QAG197080:QAJ197080 QKC197080:QKF197080 QTY197080:QUB197080 RDU197080:RDX197080 RNQ197080:RNT197080 RXM197080:RXP197080 SHI197080:SHL197080 SRE197080:SRH197080 TBA197080:TBD197080 TKW197080:TKZ197080 TUS197080:TUV197080 UEO197080:UER197080 UOK197080:UON197080 UYG197080:UYJ197080 VIC197080:VIF197080 VRY197080:VSB197080 WBU197080:WBX197080 WLQ197080:WLT197080 WVM197080:WVP197080 E262616:H262616 JA262616:JD262616 SW262616:SZ262616 ACS262616:ACV262616 AMO262616:AMR262616 AWK262616:AWN262616 BGG262616:BGJ262616 BQC262616:BQF262616 BZY262616:CAB262616 CJU262616:CJX262616 CTQ262616:CTT262616 DDM262616:DDP262616 DNI262616:DNL262616 DXE262616:DXH262616 EHA262616:EHD262616 EQW262616:EQZ262616 FAS262616:FAV262616 FKO262616:FKR262616 FUK262616:FUN262616 GEG262616:GEJ262616 GOC262616:GOF262616 GXY262616:GYB262616 HHU262616:HHX262616 HRQ262616:HRT262616 IBM262616:IBP262616 ILI262616:ILL262616 IVE262616:IVH262616 JFA262616:JFD262616 JOW262616:JOZ262616 JYS262616:JYV262616 KIO262616:KIR262616 KSK262616:KSN262616 LCG262616:LCJ262616 LMC262616:LMF262616 LVY262616:LWB262616 MFU262616:MFX262616 MPQ262616:MPT262616 MZM262616:MZP262616 NJI262616:NJL262616 NTE262616:NTH262616 ODA262616:ODD262616 OMW262616:OMZ262616 OWS262616:OWV262616 PGO262616:PGR262616 PQK262616:PQN262616 QAG262616:QAJ262616 QKC262616:QKF262616 QTY262616:QUB262616 RDU262616:RDX262616 RNQ262616:RNT262616 RXM262616:RXP262616 SHI262616:SHL262616 SRE262616:SRH262616 TBA262616:TBD262616 TKW262616:TKZ262616 TUS262616:TUV262616 UEO262616:UER262616 UOK262616:UON262616 UYG262616:UYJ262616 VIC262616:VIF262616 VRY262616:VSB262616 WBU262616:WBX262616 WLQ262616:WLT262616 WVM262616:WVP262616 E328152:H328152 JA328152:JD328152 SW328152:SZ328152 ACS328152:ACV328152 AMO328152:AMR328152 AWK328152:AWN328152 BGG328152:BGJ328152 BQC328152:BQF328152 BZY328152:CAB328152 CJU328152:CJX328152 CTQ328152:CTT328152 DDM328152:DDP328152 DNI328152:DNL328152 DXE328152:DXH328152 EHA328152:EHD328152 EQW328152:EQZ328152 FAS328152:FAV328152 FKO328152:FKR328152 FUK328152:FUN328152 GEG328152:GEJ328152 GOC328152:GOF328152 GXY328152:GYB328152 HHU328152:HHX328152 HRQ328152:HRT328152 IBM328152:IBP328152 ILI328152:ILL328152 IVE328152:IVH328152 JFA328152:JFD328152 JOW328152:JOZ328152 JYS328152:JYV328152 KIO328152:KIR328152 KSK328152:KSN328152 LCG328152:LCJ328152 LMC328152:LMF328152 LVY328152:LWB328152 MFU328152:MFX328152 MPQ328152:MPT328152 MZM328152:MZP328152 NJI328152:NJL328152 NTE328152:NTH328152 ODA328152:ODD328152 OMW328152:OMZ328152 OWS328152:OWV328152 PGO328152:PGR328152 PQK328152:PQN328152 QAG328152:QAJ328152 QKC328152:QKF328152 QTY328152:QUB328152 RDU328152:RDX328152 RNQ328152:RNT328152 RXM328152:RXP328152 SHI328152:SHL328152 SRE328152:SRH328152 TBA328152:TBD328152 TKW328152:TKZ328152 TUS328152:TUV328152 UEO328152:UER328152 UOK328152:UON328152 UYG328152:UYJ328152 VIC328152:VIF328152 VRY328152:VSB328152 WBU328152:WBX328152 WLQ328152:WLT328152 WVM328152:WVP328152 E393688:H393688 JA393688:JD393688 SW393688:SZ393688 ACS393688:ACV393688 AMO393688:AMR393688 AWK393688:AWN393688 BGG393688:BGJ393688 BQC393688:BQF393688 BZY393688:CAB393688 CJU393688:CJX393688 CTQ393688:CTT393688 DDM393688:DDP393688 DNI393688:DNL393688 DXE393688:DXH393688 EHA393688:EHD393688 EQW393688:EQZ393688 FAS393688:FAV393688 FKO393688:FKR393688 FUK393688:FUN393688 GEG393688:GEJ393688 GOC393688:GOF393688 GXY393688:GYB393688 HHU393688:HHX393688 HRQ393688:HRT393688 IBM393688:IBP393688 ILI393688:ILL393688 IVE393688:IVH393688 JFA393688:JFD393688 JOW393688:JOZ393688 JYS393688:JYV393688 KIO393688:KIR393688 KSK393688:KSN393688 LCG393688:LCJ393688 LMC393688:LMF393688 LVY393688:LWB393688 MFU393688:MFX393688 MPQ393688:MPT393688 MZM393688:MZP393688 NJI393688:NJL393688 NTE393688:NTH393688 ODA393688:ODD393688 OMW393688:OMZ393688 OWS393688:OWV393688 PGO393688:PGR393688 PQK393688:PQN393688 QAG393688:QAJ393688 QKC393688:QKF393688 QTY393688:QUB393688 RDU393688:RDX393688 RNQ393688:RNT393688 RXM393688:RXP393688 SHI393688:SHL393688 SRE393688:SRH393688 TBA393688:TBD393688 TKW393688:TKZ393688 TUS393688:TUV393688 UEO393688:UER393688 UOK393688:UON393688 UYG393688:UYJ393688 VIC393688:VIF393688 VRY393688:VSB393688 WBU393688:WBX393688 WLQ393688:WLT393688 WVM393688:WVP393688 E459224:H459224 JA459224:JD459224 SW459224:SZ459224 ACS459224:ACV459224 AMO459224:AMR459224 AWK459224:AWN459224 BGG459224:BGJ459224 BQC459224:BQF459224 BZY459224:CAB459224 CJU459224:CJX459224 CTQ459224:CTT459224 DDM459224:DDP459224 DNI459224:DNL459224 DXE459224:DXH459224 EHA459224:EHD459224 EQW459224:EQZ459224 FAS459224:FAV459224 FKO459224:FKR459224 FUK459224:FUN459224 GEG459224:GEJ459224 GOC459224:GOF459224 GXY459224:GYB459224 HHU459224:HHX459224 HRQ459224:HRT459224 IBM459224:IBP459224 ILI459224:ILL459224 IVE459224:IVH459224 JFA459224:JFD459224 JOW459224:JOZ459224 JYS459224:JYV459224 KIO459224:KIR459224 KSK459224:KSN459224 LCG459224:LCJ459224 LMC459224:LMF459224 LVY459224:LWB459224 MFU459224:MFX459224 MPQ459224:MPT459224 MZM459224:MZP459224 NJI459224:NJL459224 NTE459224:NTH459224 ODA459224:ODD459224 OMW459224:OMZ459224 OWS459224:OWV459224 PGO459224:PGR459224 PQK459224:PQN459224 QAG459224:QAJ459224 QKC459224:QKF459224 QTY459224:QUB459224 RDU459224:RDX459224 RNQ459224:RNT459224 RXM459224:RXP459224 SHI459224:SHL459224 SRE459224:SRH459224 TBA459224:TBD459224 TKW459224:TKZ459224 TUS459224:TUV459224 UEO459224:UER459224 UOK459224:UON459224 UYG459224:UYJ459224 VIC459224:VIF459224 VRY459224:VSB459224 WBU459224:WBX459224 WLQ459224:WLT459224 WVM459224:WVP459224 E524760:H524760 JA524760:JD524760 SW524760:SZ524760 ACS524760:ACV524760 AMO524760:AMR524760 AWK524760:AWN524760 BGG524760:BGJ524760 BQC524760:BQF524760 BZY524760:CAB524760 CJU524760:CJX524760 CTQ524760:CTT524760 DDM524760:DDP524760 DNI524760:DNL524760 DXE524760:DXH524760 EHA524760:EHD524760 EQW524760:EQZ524760 FAS524760:FAV524760 FKO524760:FKR524760 FUK524760:FUN524760 GEG524760:GEJ524760 GOC524760:GOF524760 GXY524760:GYB524760 HHU524760:HHX524760 HRQ524760:HRT524760 IBM524760:IBP524760 ILI524760:ILL524760 IVE524760:IVH524760 JFA524760:JFD524760 JOW524760:JOZ524760 JYS524760:JYV524760 KIO524760:KIR524760 KSK524760:KSN524760 LCG524760:LCJ524760 LMC524760:LMF524760 LVY524760:LWB524760 MFU524760:MFX524760 MPQ524760:MPT524760 MZM524760:MZP524760 NJI524760:NJL524760 NTE524760:NTH524760 ODA524760:ODD524760 OMW524760:OMZ524760 OWS524760:OWV524760 PGO524760:PGR524760 PQK524760:PQN524760 QAG524760:QAJ524760 QKC524760:QKF524760 QTY524760:QUB524760 RDU524760:RDX524760 RNQ524760:RNT524760 RXM524760:RXP524760 SHI524760:SHL524760 SRE524760:SRH524760 TBA524760:TBD524760 TKW524760:TKZ524760 TUS524760:TUV524760 UEO524760:UER524760 UOK524760:UON524760 UYG524760:UYJ524760 VIC524760:VIF524760 VRY524760:VSB524760 WBU524760:WBX524760 WLQ524760:WLT524760 WVM524760:WVP524760 E590296:H590296 JA590296:JD590296 SW590296:SZ590296 ACS590296:ACV590296 AMO590296:AMR590296 AWK590296:AWN590296 BGG590296:BGJ590296 BQC590296:BQF590296 BZY590296:CAB590296 CJU590296:CJX590296 CTQ590296:CTT590296 DDM590296:DDP590296 DNI590296:DNL590296 DXE590296:DXH590296 EHA590296:EHD590296 EQW590296:EQZ590296 FAS590296:FAV590296 FKO590296:FKR590296 FUK590296:FUN590296 GEG590296:GEJ590296 GOC590296:GOF590296 GXY590296:GYB590296 HHU590296:HHX590296 HRQ590296:HRT590296 IBM590296:IBP590296 ILI590296:ILL590296 IVE590296:IVH590296 JFA590296:JFD590296 JOW590296:JOZ590296 JYS590296:JYV590296 KIO590296:KIR590296 KSK590296:KSN590296 LCG590296:LCJ590296 LMC590296:LMF590296 LVY590296:LWB590296 MFU590296:MFX590296 MPQ590296:MPT590296 MZM590296:MZP590296 NJI590296:NJL590296 NTE590296:NTH590296 ODA590296:ODD590296 OMW590296:OMZ590296 OWS590296:OWV590296 PGO590296:PGR590296 PQK590296:PQN590296 QAG590296:QAJ590296 QKC590296:QKF590296 QTY590296:QUB590296 RDU590296:RDX590296 RNQ590296:RNT590296 RXM590296:RXP590296 SHI590296:SHL590296 SRE590296:SRH590296 TBA590296:TBD590296 TKW590296:TKZ590296 TUS590296:TUV590296 UEO590296:UER590296 UOK590296:UON590296 UYG590296:UYJ590296 VIC590296:VIF590296 VRY590296:VSB590296 WBU590296:WBX590296 WLQ590296:WLT590296 WVM590296:WVP590296 E655832:H655832 JA655832:JD655832 SW655832:SZ655832 ACS655832:ACV655832 AMO655832:AMR655832 AWK655832:AWN655832 BGG655832:BGJ655832 BQC655832:BQF655832 BZY655832:CAB655832 CJU655832:CJX655832 CTQ655832:CTT655832 DDM655832:DDP655832 DNI655832:DNL655832 DXE655832:DXH655832 EHA655832:EHD655832 EQW655832:EQZ655832 FAS655832:FAV655832 FKO655832:FKR655832 FUK655832:FUN655832 GEG655832:GEJ655832 GOC655832:GOF655832 GXY655832:GYB655832 HHU655832:HHX655832 HRQ655832:HRT655832 IBM655832:IBP655832 ILI655832:ILL655832 IVE655832:IVH655832 JFA655832:JFD655832 JOW655832:JOZ655832 JYS655832:JYV655832 KIO655832:KIR655832 KSK655832:KSN655832 LCG655832:LCJ655832 LMC655832:LMF655832 LVY655832:LWB655832 MFU655832:MFX655832 MPQ655832:MPT655832 MZM655832:MZP655832 NJI655832:NJL655832 NTE655832:NTH655832 ODA655832:ODD655832 OMW655832:OMZ655832 OWS655832:OWV655832 PGO655832:PGR655832 PQK655832:PQN655832 QAG655832:QAJ655832 QKC655832:QKF655832 QTY655832:QUB655832 RDU655832:RDX655832 RNQ655832:RNT655832 RXM655832:RXP655832 SHI655832:SHL655832 SRE655832:SRH655832 TBA655832:TBD655832 TKW655832:TKZ655832 TUS655832:TUV655832 UEO655832:UER655832 UOK655832:UON655832 UYG655832:UYJ655832 VIC655832:VIF655832 VRY655832:VSB655832 WBU655832:WBX655832 WLQ655832:WLT655832 WVM655832:WVP655832 E721368:H721368 JA721368:JD721368 SW721368:SZ721368 ACS721368:ACV721368 AMO721368:AMR721368 AWK721368:AWN721368 BGG721368:BGJ721368 BQC721368:BQF721368 BZY721368:CAB721368 CJU721368:CJX721368 CTQ721368:CTT721368 DDM721368:DDP721368 DNI721368:DNL721368 DXE721368:DXH721368 EHA721368:EHD721368 EQW721368:EQZ721368 FAS721368:FAV721368 FKO721368:FKR721368 FUK721368:FUN721368 GEG721368:GEJ721368 GOC721368:GOF721368 GXY721368:GYB721368 HHU721368:HHX721368 HRQ721368:HRT721368 IBM721368:IBP721368 ILI721368:ILL721368 IVE721368:IVH721368 JFA721368:JFD721368 JOW721368:JOZ721368 JYS721368:JYV721368 KIO721368:KIR721368 KSK721368:KSN721368 LCG721368:LCJ721368 LMC721368:LMF721368 LVY721368:LWB721368 MFU721368:MFX721368 MPQ721368:MPT721368 MZM721368:MZP721368 NJI721368:NJL721368 NTE721368:NTH721368 ODA721368:ODD721368 OMW721368:OMZ721368 OWS721368:OWV721368 PGO721368:PGR721368 PQK721368:PQN721368 QAG721368:QAJ721368 QKC721368:QKF721368 QTY721368:QUB721368 RDU721368:RDX721368 RNQ721368:RNT721368 RXM721368:RXP721368 SHI721368:SHL721368 SRE721368:SRH721368 TBA721368:TBD721368 TKW721368:TKZ721368 TUS721368:TUV721368 UEO721368:UER721368 UOK721368:UON721368 UYG721368:UYJ721368 VIC721368:VIF721368 VRY721368:VSB721368 WBU721368:WBX721368 WLQ721368:WLT721368 WVM721368:WVP721368 E786904:H786904 JA786904:JD786904 SW786904:SZ786904 ACS786904:ACV786904 AMO786904:AMR786904 AWK786904:AWN786904 BGG786904:BGJ786904 BQC786904:BQF786904 BZY786904:CAB786904 CJU786904:CJX786904 CTQ786904:CTT786904 DDM786904:DDP786904 DNI786904:DNL786904 DXE786904:DXH786904 EHA786904:EHD786904 EQW786904:EQZ786904 FAS786904:FAV786904 FKO786904:FKR786904 FUK786904:FUN786904 GEG786904:GEJ786904 GOC786904:GOF786904 GXY786904:GYB786904 HHU786904:HHX786904 HRQ786904:HRT786904 IBM786904:IBP786904 ILI786904:ILL786904 IVE786904:IVH786904 JFA786904:JFD786904 JOW786904:JOZ786904 JYS786904:JYV786904 KIO786904:KIR786904 KSK786904:KSN786904 LCG786904:LCJ786904 LMC786904:LMF786904 LVY786904:LWB786904 MFU786904:MFX786904 MPQ786904:MPT786904 MZM786904:MZP786904 NJI786904:NJL786904 NTE786904:NTH786904 ODA786904:ODD786904 OMW786904:OMZ786904 OWS786904:OWV786904 PGO786904:PGR786904 PQK786904:PQN786904 QAG786904:QAJ786904 QKC786904:QKF786904 QTY786904:QUB786904 RDU786904:RDX786904 RNQ786904:RNT786904 RXM786904:RXP786904 SHI786904:SHL786904 SRE786904:SRH786904 TBA786904:TBD786904 TKW786904:TKZ786904 TUS786904:TUV786904 UEO786904:UER786904 UOK786904:UON786904 UYG786904:UYJ786904 VIC786904:VIF786904 VRY786904:VSB786904 WBU786904:WBX786904 WLQ786904:WLT786904 WVM786904:WVP786904 E852440:H852440 JA852440:JD852440 SW852440:SZ852440 ACS852440:ACV852440 AMO852440:AMR852440 AWK852440:AWN852440 BGG852440:BGJ852440 BQC852440:BQF852440 BZY852440:CAB852440 CJU852440:CJX852440 CTQ852440:CTT852440 DDM852440:DDP852440 DNI852440:DNL852440 DXE852440:DXH852440 EHA852440:EHD852440 EQW852440:EQZ852440 FAS852440:FAV852440 FKO852440:FKR852440 FUK852440:FUN852440 GEG852440:GEJ852440 GOC852440:GOF852440 GXY852440:GYB852440 HHU852440:HHX852440 HRQ852440:HRT852440 IBM852440:IBP852440 ILI852440:ILL852440 IVE852440:IVH852440 JFA852440:JFD852440 JOW852440:JOZ852440 JYS852440:JYV852440 KIO852440:KIR852440 KSK852440:KSN852440 LCG852440:LCJ852440 LMC852440:LMF852440 LVY852440:LWB852440 MFU852440:MFX852440 MPQ852440:MPT852440 MZM852440:MZP852440 NJI852440:NJL852440 NTE852440:NTH852440 ODA852440:ODD852440 OMW852440:OMZ852440 OWS852440:OWV852440 PGO852440:PGR852440 PQK852440:PQN852440 QAG852440:QAJ852440 QKC852440:QKF852440 QTY852440:QUB852440 RDU852440:RDX852440 RNQ852440:RNT852440 RXM852440:RXP852440 SHI852440:SHL852440 SRE852440:SRH852440 TBA852440:TBD852440 TKW852440:TKZ852440 TUS852440:TUV852440 UEO852440:UER852440 UOK852440:UON852440 UYG852440:UYJ852440 VIC852440:VIF852440 VRY852440:VSB852440 WBU852440:WBX852440 WLQ852440:WLT852440 WVM852440:WVP852440 E917976:H917976 JA917976:JD917976 SW917976:SZ917976 ACS917976:ACV917976 AMO917976:AMR917976 AWK917976:AWN917976 BGG917976:BGJ917976 BQC917976:BQF917976 BZY917976:CAB917976 CJU917976:CJX917976 CTQ917976:CTT917976 DDM917976:DDP917976 DNI917976:DNL917976 DXE917976:DXH917976 EHA917976:EHD917976 EQW917976:EQZ917976 FAS917976:FAV917976 FKO917976:FKR917976 FUK917976:FUN917976 GEG917976:GEJ917976 GOC917976:GOF917976 GXY917976:GYB917976 HHU917976:HHX917976 HRQ917976:HRT917976 IBM917976:IBP917976 ILI917976:ILL917976 IVE917976:IVH917976 JFA917976:JFD917976 JOW917976:JOZ917976 JYS917976:JYV917976 KIO917976:KIR917976 KSK917976:KSN917976 LCG917976:LCJ917976 LMC917976:LMF917976 LVY917976:LWB917976 MFU917976:MFX917976 MPQ917976:MPT917976 MZM917976:MZP917976 NJI917976:NJL917976 NTE917976:NTH917976 ODA917976:ODD917976 OMW917976:OMZ917976 OWS917976:OWV917976 PGO917976:PGR917976 PQK917976:PQN917976 QAG917976:QAJ917976 QKC917976:QKF917976 QTY917976:QUB917976 RDU917976:RDX917976 RNQ917976:RNT917976 RXM917976:RXP917976 SHI917976:SHL917976 SRE917976:SRH917976 TBA917976:TBD917976 TKW917976:TKZ917976 TUS917976:TUV917976 UEO917976:UER917976 UOK917976:UON917976 UYG917976:UYJ917976 VIC917976:VIF917976 VRY917976:VSB917976 WBU917976:WBX917976 WLQ917976:WLT917976 WVM917976:WVP917976 E983512:H983512 JA983512:JD983512 SW983512:SZ983512 ACS983512:ACV983512 AMO983512:AMR983512 AWK983512:AWN983512 BGG983512:BGJ983512 BQC983512:BQF983512 BZY983512:CAB983512 CJU983512:CJX983512 CTQ983512:CTT983512 DDM983512:DDP983512 DNI983512:DNL983512 DXE983512:DXH983512 EHA983512:EHD983512 EQW983512:EQZ983512 FAS983512:FAV983512 FKO983512:FKR983512 FUK983512:FUN983512 GEG983512:GEJ983512 GOC983512:GOF983512 GXY983512:GYB983512 HHU983512:HHX983512 HRQ983512:HRT983512 IBM983512:IBP983512 ILI983512:ILL983512 IVE983512:IVH983512 JFA983512:JFD983512 JOW983512:JOZ983512 JYS983512:JYV983512 KIO983512:KIR983512 KSK983512:KSN983512 LCG983512:LCJ983512 LMC983512:LMF983512 LVY983512:LWB983512 MFU983512:MFX983512 MPQ983512:MPT983512 MZM983512:MZP983512 NJI983512:NJL983512 NTE983512:NTH983512 ODA983512:ODD983512 OMW983512:OMZ983512 OWS983512:OWV983512 PGO983512:PGR983512 PQK983512:PQN983512 QAG983512:QAJ983512 QKC983512:QKF983512 QTY983512:QUB983512 RDU983512:RDX983512 RNQ983512:RNT983512 RXM983512:RXP983512 SHI983512:SHL983512 SRE983512:SRH983512 TBA983512:TBD983512 TKW983512:TKZ983512 TUS983512:TUV983512 UEO983512:UER983512 UOK983512:UON983512 UYG983512:UYJ983512 VIC983512:VIF983512 VRY983512:VSB983512 WBU983512:WBX983512 WLQ983512:WLT983512 WVM983512:WVP983512 E66046:H66048 JA66046:JD66048 SW66046:SZ66048 ACS66046:ACV66048 AMO66046:AMR66048 AWK66046:AWN66048 BGG66046:BGJ66048 BQC66046:BQF66048 BZY66046:CAB66048 CJU66046:CJX66048 CTQ66046:CTT66048 DDM66046:DDP66048 DNI66046:DNL66048 DXE66046:DXH66048 EHA66046:EHD66048 EQW66046:EQZ66048 FAS66046:FAV66048 FKO66046:FKR66048 FUK66046:FUN66048 GEG66046:GEJ66048 GOC66046:GOF66048 GXY66046:GYB66048 HHU66046:HHX66048 HRQ66046:HRT66048 IBM66046:IBP66048 ILI66046:ILL66048 IVE66046:IVH66048 JFA66046:JFD66048 JOW66046:JOZ66048 JYS66046:JYV66048 KIO66046:KIR66048 KSK66046:KSN66048 LCG66046:LCJ66048 LMC66046:LMF66048 LVY66046:LWB66048 MFU66046:MFX66048 MPQ66046:MPT66048 MZM66046:MZP66048 NJI66046:NJL66048 NTE66046:NTH66048 ODA66046:ODD66048 OMW66046:OMZ66048 OWS66046:OWV66048 PGO66046:PGR66048 PQK66046:PQN66048 QAG66046:QAJ66048 QKC66046:QKF66048 QTY66046:QUB66048 RDU66046:RDX66048 RNQ66046:RNT66048 RXM66046:RXP66048 SHI66046:SHL66048 SRE66046:SRH66048 TBA66046:TBD66048 TKW66046:TKZ66048 TUS66046:TUV66048 UEO66046:UER66048 UOK66046:UON66048 UYG66046:UYJ66048 VIC66046:VIF66048 VRY66046:VSB66048 WBU66046:WBX66048 WLQ66046:WLT66048 WVM66046:WVP66048 E131582:H131584 JA131582:JD131584 SW131582:SZ131584 ACS131582:ACV131584 AMO131582:AMR131584 AWK131582:AWN131584 BGG131582:BGJ131584 BQC131582:BQF131584 BZY131582:CAB131584 CJU131582:CJX131584 CTQ131582:CTT131584 DDM131582:DDP131584 DNI131582:DNL131584 DXE131582:DXH131584 EHA131582:EHD131584 EQW131582:EQZ131584 FAS131582:FAV131584 FKO131582:FKR131584 FUK131582:FUN131584 GEG131582:GEJ131584 GOC131582:GOF131584 GXY131582:GYB131584 HHU131582:HHX131584 HRQ131582:HRT131584 IBM131582:IBP131584 ILI131582:ILL131584 IVE131582:IVH131584 JFA131582:JFD131584 JOW131582:JOZ131584 JYS131582:JYV131584 KIO131582:KIR131584 KSK131582:KSN131584 LCG131582:LCJ131584 LMC131582:LMF131584 LVY131582:LWB131584 MFU131582:MFX131584 MPQ131582:MPT131584 MZM131582:MZP131584 NJI131582:NJL131584 NTE131582:NTH131584 ODA131582:ODD131584 OMW131582:OMZ131584 OWS131582:OWV131584 PGO131582:PGR131584 PQK131582:PQN131584 QAG131582:QAJ131584 QKC131582:QKF131584 QTY131582:QUB131584 RDU131582:RDX131584 RNQ131582:RNT131584 RXM131582:RXP131584 SHI131582:SHL131584 SRE131582:SRH131584 TBA131582:TBD131584 TKW131582:TKZ131584 TUS131582:TUV131584 UEO131582:UER131584 UOK131582:UON131584 UYG131582:UYJ131584 VIC131582:VIF131584 VRY131582:VSB131584 WBU131582:WBX131584 WLQ131582:WLT131584 WVM131582:WVP131584 E197118:H197120 JA197118:JD197120 SW197118:SZ197120 ACS197118:ACV197120 AMO197118:AMR197120 AWK197118:AWN197120 BGG197118:BGJ197120 BQC197118:BQF197120 BZY197118:CAB197120 CJU197118:CJX197120 CTQ197118:CTT197120 DDM197118:DDP197120 DNI197118:DNL197120 DXE197118:DXH197120 EHA197118:EHD197120 EQW197118:EQZ197120 FAS197118:FAV197120 FKO197118:FKR197120 FUK197118:FUN197120 GEG197118:GEJ197120 GOC197118:GOF197120 GXY197118:GYB197120 HHU197118:HHX197120 HRQ197118:HRT197120 IBM197118:IBP197120 ILI197118:ILL197120 IVE197118:IVH197120 JFA197118:JFD197120 JOW197118:JOZ197120 JYS197118:JYV197120 KIO197118:KIR197120 KSK197118:KSN197120 LCG197118:LCJ197120 LMC197118:LMF197120 LVY197118:LWB197120 MFU197118:MFX197120 MPQ197118:MPT197120 MZM197118:MZP197120 NJI197118:NJL197120 NTE197118:NTH197120 ODA197118:ODD197120 OMW197118:OMZ197120 OWS197118:OWV197120 PGO197118:PGR197120 PQK197118:PQN197120 QAG197118:QAJ197120 QKC197118:QKF197120 QTY197118:QUB197120 RDU197118:RDX197120 RNQ197118:RNT197120 RXM197118:RXP197120 SHI197118:SHL197120 SRE197118:SRH197120 TBA197118:TBD197120 TKW197118:TKZ197120 TUS197118:TUV197120 UEO197118:UER197120 UOK197118:UON197120 UYG197118:UYJ197120 VIC197118:VIF197120 VRY197118:VSB197120 WBU197118:WBX197120 WLQ197118:WLT197120 WVM197118:WVP197120 E262654:H262656 JA262654:JD262656 SW262654:SZ262656 ACS262654:ACV262656 AMO262654:AMR262656 AWK262654:AWN262656 BGG262654:BGJ262656 BQC262654:BQF262656 BZY262654:CAB262656 CJU262654:CJX262656 CTQ262654:CTT262656 DDM262654:DDP262656 DNI262654:DNL262656 DXE262654:DXH262656 EHA262654:EHD262656 EQW262654:EQZ262656 FAS262654:FAV262656 FKO262654:FKR262656 FUK262654:FUN262656 GEG262654:GEJ262656 GOC262654:GOF262656 GXY262654:GYB262656 HHU262654:HHX262656 HRQ262654:HRT262656 IBM262654:IBP262656 ILI262654:ILL262656 IVE262654:IVH262656 JFA262654:JFD262656 JOW262654:JOZ262656 JYS262654:JYV262656 KIO262654:KIR262656 KSK262654:KSN262656 LCG262654:LCJ262656 LMC262654:LMF262656 LVY262654:LWB262656 MFU262654:MFX262656 MPQ262654:MPT262656 MZM262654:MZP262656 NJI262654:NJL262656 NTE262654:NTH262656 ODA262654:ODD262656 OMW262654:OMZ262656 OWS262654:OWV262656 PGO262654:PGR262656 PQK262654:PQN262656 QAG262654:QAJ262656 QKC262654:QKF262656 QTY262654:QUB262656 RDU262654:RDX262656 RNQ262654:RNT262656 RXM262654:RXP262656 SHI262654:SHL262656 SRE262654:SRH262656 TBA262654:TBD262656 TKW262654:TKZ262656 TUS262654:TUV262656 UEO262654:UER262656 UOK262654:UON262656 UYG262654:UYJ262656 VIC262654:VIF262656 VRY262654:VSB262656 WBU262654:WBX262656 WLQ262654:WLT262656 WVM262654:WVP262656 E328190:H328192 JA328190:JD328192 SW328190:SZ328192 ACS328190:ACV328192 AMO328190:AMR328192 AWK328190:AWN328192 BGG328190:BGJ328192 BQC328190:BQF328192 BZY328190:CAB328192 CJU328190:CJX328192 CTQ328190:CTT328192 DDM328190:DDP328192 DNI328190:DNL328192 DXE328190:DXH328192 EHA328190:EHD328192 EQW328190:EQZ328192 FAS328190:FAV328192 FKO328190:FKR328192 FUK328190:FUN328192 GEG328190:GEJ328192 GOC328190:GOF328192 GXY328190:GYB328192 HHU328190:HHX328192 HRQ328190:HRT328192 IBM328190:IBP328192 ILI328190:ILL328192 IVE328190:IVH328192 JFA328190:JFD328192 JOW328190:JOZ328192 JYS328190:JYV328192 KIO328190:KIR328192 KSK328190:KSN328192 LCG328190:LCJ328192 LMC328190:LMF328192 LVY328190:LWB328192 MFU328190:MFX328192 MPQ328190:MPT328192 MZM328190:MZP328192 NJI328190:NJL328192 NTE328190:NTH328192 ODA328190:ODD328192 OMW328190:OMZ328192 OWS328190:OWV328192 PGO328190:PGR328192 PQK328190:PQN328192 QAG328190:QAJ328192 QKC328190:QKF328192 QTY328190:QUB328192 RDU328190:RDX328192 RNQ328190:RNT328192 RXM328190:RXP328192 SHI328190:SHL328192 SRE328190:SRH328192 TBA328190:TBD328192 TKW328190:TKZ328192 TUS328190:TUV328192 UEO328190:UER328192 UOK328190:UON328192 UYG328190:UYJ328192 VIC328190:VIF328192 VRY328190:VSB328192 WBU328190:WBX328192 WLQ328190:WLT328192 WVM328190:WVP328192 E393726:H393728 JA393726:JD393728 SW393726:SZ393728 ACS393726:ACV393728 AMO393726:AMR393728 AWK393726:AWN393728 BGG393726:BGJ393728 BQC393726:BQF393728 BZY393726:CAB393728 CJU393726:CJX393728 CTQ393726:CTT393728 DDM393726:DDP393728 DNI393726:DNL393728 DXE393726:DXH393728 EHA393726:EHD393728 EQW393726:EQZ393728 FAS393726:FAV393728 FKO393726:FKR393728 FUK393726:FUN393728 GEG393726:GEJ393728 GOC393726:GOF393728 GXY393726:GYB393728 HHU393726:HHX393728 HRQ393726:HRT393728 IBM393726:IBP393728 ILI393726:ILL393728 IVE393726:IVH393728 JFA393726:JFD393728 JOW393726:JOZ393728 JYS393726:JYV393728 KIO393726:KIR393728 KSK393726:KSN393728 LCG393726:LCJ393728 LMC393726:LMF393728 LVY393726:LWB393728 MFU393726:MFX393728 MPQ393726:MPT393728 MZM393726:MZP393728 NJI393726:NJL393728 NTE393726:NTH393728 ODA393726:ODD393728 OMW393726:OMZ393728 OWS393726:OWV393728 PGO393726:PGR393728 PQK393726:PQN393728 QAG393726:QAJ393728 QKC393726:QKF393728 QTY393726:QUB393728 RDU393726:RDX393728 RNQ393726:RNT393728 RXM393726:RXP393728 SHI393726:SHL393728 SRE393726:SRH393728 TBA393726:TBD393728 TKW393726:TKZ393728 TUS393726:TUV393728 UEO393726:UER393728 UOK393726:UON393728 UYG393726:UYJ393728 VIC393726:VIF393728 VRY393726:VSB393728 WBU393726:WBX393728 WLQ393726:WLT393728 WVM393726:WVP393728 E459262:H459264 JA459262:JD459264 SW459262:SZ459264 ACS459262:ACV459264 AMO459262:AMR459264 AWK459262:AWN459264 BGG459262:BGJ459264 BQC459262:BQF459264 BZY459262:CAB459264 CJU459262:CJX459264 CTQ459262:CTT459264 DDM459262:DDP459264 DNI459262:DNL459264 DXE459262:DXH459264 EHA459262:EHD459264 EQW459262:EQZ459264 FAS459262:FAV459264 FKO459262:FKR459264 FUK459262:FUN459264 GEG459262:GEJ459264 GOC459262:GOF459264 GXY459262:GYB459264 HHU459262:HHX459264 HRQ459262:HRT459264 IBM459262:IBP459264 ILI459262:ILL459264 IVE459262:IVH459264 JFA459262:JFD459264 JOW459262:JOZ459264 JYS459262:JYV459264 KIO459262:KIR459264 KSK459262:KSN459264 LCG459262:LCJ459264 LMC459262:LMF459264 LVY459262:LWB459264 MFU459262:MFX459264 MPQ459262:MPT459264 MZM459262:MZP459264 NJI459262:NJL459264 NTE459262:NTH459264 ODA459262:ODD459264 OMW459262:OMZ459264 OWS459262:OWV459264 PGO459262:PGR459264 PQK459262:PQN459264 QAG459262:QAJ459264 QKC459262:QKF459264 QTY459262:QUB459264 RDU459262:RDX459264 RNQ459262:RNT459264 RXM459262:RXP459264 SHI459262:SHL459264 SRE459262:SRH459264 TBA459262:TBD459264 TKW459262:TKZ459264 TUS459262:TUV459264 UEO459262:UER459264 UOK459262:UON459264 UYG459262:UYJ459264 VIC459262:VIF459264 VRY459262:VSB459264 WBU459262:WBX459264 WLQ459262:WLT459264 WVM459262:WVP459264 E524798:H524800 JA524798:JD524800 SW524798:SZ524800 ACS524798:ACV524800 AMO524798:AMR524800 AWK524798:AWN524800 BGG524798:BGJ524800 BQC524798:BQF524800 BZY524798:CAB524800 CJU524798:CJX524800 CTQ524798:CTT524800 DDM524798:DDP524800 DNI524798:DNL524800 DXE524798:DXH524800 EHA524798:EHD524800 EQW524798:EQZ524800 FAS524798:FAV524800 FKO524798:FKR524800 FUK524798:FUN524800 GEG524798:GEJ524800 GOC524798:GOF524800 GXY524798:GYB524800 HHU524798:HHX524800 HRQ524798:HRT524800 IBM524798:IBP524800 ILI524798:ILL524800 IVE524798:IVH524800 JFA524798:JFD524800 JOW524798:JOZ524800 JYS524798:JYV524800 KIO524798:KIR524800 KSK524798:KSN524800 LCG524798:LCJ524800 LMC524798:LMF524800 LVY524798:LWB524800 MFU524798:MFX524800 MPQ524798:MPT524800 MZM524798:MZP524800 NJI524798:NJL524800 NTE524798:NTH524800 ODA524798:ODD524800 OMW524798:OMZ524800 OWS524798:OWV524800 PGO524798:PGR524800 PQK524798:PQN524800 QAG524798:QAJ524800 QKC524798:QKF524800 QTY524798:QUB524800 RDU524798:RDX524800 RNQ524798:RNT524800 RXM524798:RXP524800 SHI524798:SHL524800 SRE524798:SRH524800 TBA524798:TBD524800 TKW524798:TKZ524800 TUS524798:TUV524800 UEO524798:UER524800 UOK524798:UON524800 UYG524798:UYJ524800 VIC524798:VIF524800 VRY524798:VSB524800 WBU524798:WBX524800 WLQ524798:WLT524800 WVM524798:WVP524800 E590334:H590336 JA590334:JD590336 SW590334:SZ590336 ACS590334:ACV590336 AMO590334:AMR590336 AWK590334:AWN590336 BGG590334:BGJ590336 BQC590334:BQF590336 BZY590334:CAB590336 CJU590334:CJX590336 CTQ590334:CTT590336 DDM590334:DDP590336 DNI590334:DNL590336 DXE590334:DXH590336 EHA590334:EHD590336 EQW590334:EQZ590336 FAS590334:FAV590336 FKO590334:FKR590336 FUK590334:FUN590336 GEG590334:GEJ590336 GOC590334:GOF590336 GXY590334:GYB590336 HHU590334:HHX590336 HRQ590334:HRT590336 IBM590334:IBP590336 ILI590334:ILL590336 IVE590334:IVH590336 JFA590334:JFD590336 JOW590334:JOZ590336 JYS590334:JYV590336 KIO590334:KIR590336 KSK590334:KSN590336 LCG590334:LCJ590336 LMC590334:LMF590336 LVY590334:LWB590336 MFU590334:MFX590336 MPQ590334:MPT590336 MZM590334:MZP590336 NJI590334:NJL590336 NTE590334:NTH590336 ODA590334:ODD590336 OMW590334:OMZ590336 OWS590334:OWV590336 PGO590334:PGR590336 PQK590334:PQN590336 QAG590334:QAJ590336 QKC590334:QKF590336 QTY590334:QUB590336 RDU590334:RDX590336 RNQ590334:RNT590336 RXM590334:RXP590336 SHI590334:SHL590336 SRE590334:SRH590336 TBA590334:TBD590336 TKW590334:TKZ590336 TUS590334:TUV590336 UEO590334:UER590336 UOK590334:UON590336 UYG590334:UYJ590336 VIC590334:VIF590336 VRY590334:VSB590336 WBU590334:WBX590336 WLQ590334:WLT590336 WVM590334:WVP590336 E655870:H655872 JA655870:JD655872 SW655870:SZ655872 ACS655870:ACV655872 AMO655870:AMR655872 AWK655870:AWN655872 BGG655870:BGJ655872 BQC655870:BQF655872 BZY655870:CAB655872 CJU655870:CJX655872 CTQ655870:CTT655872 DDM655870:DDP655872 DNI655870:DNL655872 DXE655870:DXH655872 EHA655870:EHD655872 EQW655870:EQZ655872 FAS655870:FAV655872 FKO655870:FKR655872 FUK655870:FUN655872 GEG655870:GEJ655872 GOC655870:GOF655872 GXY655870:GYB655872 HHU655870:HHX655872 HRQ655870:HRT655872 IBM655870:IBP655872 ILI655870:ILL655872 IVE655870:IVH655872 JFA655870:JFD655872 JOW655870:JOZ655872 JYS655870:JYV655872 KIO655870:KIR655872 KSK655870:KSN655872 LCG655870:LCJ655872 LMC655870:LMF655872 LVY655870:LWB655872 MFU655870:MFX655872 MPQ655870:MPT655872 MZM655870:MZP655872 NJI655870:NJL655872 NTE655870:NTH655872 ODA655870:ODD655872 OMW655870:OMZ655872 OWS655870:OWV655872 PGO655870:PGR655872 PQK655870:PQN655872 QAG655870:QAJ655872 QKC655870:QKF655872 QTY655870:QUB655872 RDU655870:RDX655872 RNQ655870:RNT655872 RXM655870:RXP655872 SHI655870:SHL655872 SRE655870:SRH655872 TBA655870:TBD655872 TKW655870:TKZ655872 TUS655870:TUV655872 UEO655870:UER655872 UOK655870:UON655872 UYG655870:UYJ655872 VIC655870:VIF655872 VRY655870:VSB655872 WBU655870:WBX655872 WLQ655870:WLT655872 WVM655870:WVP655872 E721406:H721408 JA721406:JD721408 SW721406:SZ721408 ACS721406:ACV721408 AMO721406:AMR721408 AWK721406:AWN721408 BGG721406:BGJ721408 BQC721406:BQF721408 BZY721406:CAB721408 CJU721406:CJX721408 CTQ721406:CTT721408 DDM721406:DDP721408 DNI721406:DNL721408 DXE721406:DXH721408 EHA721406:EHD721408 EQW721406:EQZ721408 FAS721406:FAV721408 FKO721406:FKR721408 FUK721406:FUN721408 GEG721406:GEJ721408 GOC721406:GOF721408 GXY721406:GYB721408 HHU721406:HHX721408 HRQ721406:HRT721408 IBM721406:IBP721408 ILI721406:ILL721408 IVE721406:IVH721408 JFA721406:JFD721408 JOW721406:JOZ721408 JYS721406:JYV721408 KIO721406:KIR721408 KSK721406:KSN721408 LCG721406:LCJ721408 LMC721406:LMF721408 LVY721406:LWB721408 MFU721406:MFX721408 MPQ721406:MPT721408 MZM721406:MZP721408 NJI721406:NJL721408 NTE721406:NTH721408 ODA721406:ODD721408 OMW721406:OMZ721408 OWS721406:OWV721408 PGO721406:PGR721408 PQK721406:PQN721408 QAG721406:QAJ721408 QKC721406:QKF721408 QTY721406:QUB721408 RDU721406:RDX721408 RNQ721406:RNT721408 RXM721406:RXP721408 SHI721406:SHL721408 SRE721406:SRH721408 TBA721406:TBD721408 TKW721406:TKZ721408 TUS721406:TUV721408 UEO721406:UER721408 UOK721406:UON721408 UYG721406:UYJ721408 VIC721406:VIF721408 VRY721406:VSB721408 WBU721406:WBX721408 WLQ721406:WLT721408 WVM721406:WVP721408 E786942:H786944 JA786942:JD786944 SW786942:SZ786944 ACS786942:ACV786944 AMO786942:AMR786944 AWK786942:AWN786944 BGG786942:BGJ786944 BQC786942:BQF786944 BZY786942:CAB786944 CJU786942:CJX786944 CTQ786942:CTT786944 DDM786942:DDP786944 DNI786942:DNL786944 DXE786942:DXH786944 EHA786942:EHD786944 EQW786942:EQZ786944 FAS786942:FAV786944 FKO786942:FKR786944 FUK786942:FUN786944 GEG786942:GEJ786944 GOC786942:GOF786944 GXY786942:GYB786944 HHU786942:HHX786944 HRQ786942:HRT786944 IBM786942:IBP786944 ILI786942:ILL786944 IVE786942:IVH786944 JFA786942:JFD786944 JOW786942:JOZ786944 JYS786942:JYV786944 KIO786942:KIR786944 KSK786942:KSN786944 LCG786942:LCJ786944 LMC786942:LMF786944 LVY786942:LWB786944 MFU786942:MFX786944 MPQ786942:MPT786944 MZM786942:MZP786944 NJI786942:NJL786944 NTE786942:NTH786944 ODA786942:ODD786944 OMW786942:OMZ786944 OWS786942:OWV786944 PGO786942:PGR786944 PQK786942:PQN786944 QAG786942:QAJ786944 QKC786942:QKF786944 QTY786942:QUB786944 RDU786942:RDX786944 RNQ786942:RNT786944 RXM786942:RXP786944 SHI786942:SHL786944 SRE786942:SRH786944 TBA786942:TBD786944 TKW786942:TKZ786944 TUS786942:TUV786944 UEO786942:UER786944 UOK786942:UON786944 UYG786942:UYJ786944 VIC786942:VIF786944 VRY786942:VSB786944 WBU786942:WBX786944 WLQ786942:WLT786944 WVM786942:WVP786944 E852478:H852480 JA852478:JD852480 SW852478:SZ852480 ACS852478:ACV852480 AMO852478:AMR852480 AWK852478:AWN852480 BGG852478:BGJ852480 BQC852478:BQF852480 BZY852478:CAB852480 CJU852478:CJX852480 CTQ852478:CTT852480 DDM852478:DDP852480 DNI852478:DNL852480 DXE852478:DXH852480 EHA852478:EHD852480 EQW852478:EQZ852480 FAS852478:FAV852480 FKO852478:FKR852480 FUK852478:FUN852480 GEG852478:GEJ852480 GOC852478:GOF852480 GXY852478:GYB852480 HHU852478:HHX852480 HRQ852478:HRT852480 IBM852478:IBP852480 ILI852478:ILL852480 IVE852478:IVH852480 JFA852478:JFD852480 JOW852478:JOZ852480 JYS852478:JYV852480 KIO852478:KIR852480 KSK852478:KSN852480 LCG852478:LCJ852480 LMC852478:LMF852480 LVY852478:LWB852480 MFU852478:MFX852480 MPQ852478:MPT852480 MZM852478:MZP852480 NJI852478:NJL852480 NTE852478:NTH852480 ODA852478:ODD852480 OMW852478:OMZ852480 OWS852478:OWV852480 PGO852478:PGR852480 PQK852478:PQN852480 QAG852478:QAJ852480 QKC852478:QKF852480 QTY852478:QUB852480 RDU852478:RDX852480 RNQ852478:RNT852480 RXM852478:RXP852480 SHI852478:SHL852480 SRE852478:SRH852480 TBA852478:TBD852480 TKW852478:TKZ852480 TUS852478:TUV852480 UEO852478:UER852480 UOK852478:UON852480 UYG852478:UYJ852480 VIC852478:VIF852480 VRY852478:VSB852480 WBU852478:WBX852480 WLQ852478:WLT852480 WVM852478:WVP852480 E918014:H918016 JA918014:JD918016 SW918014:SZ918016 ACS918014:ACV918016 AMO918014:AMR918016 AWK918014:AWN918016 BGG918014:BGJ918016 BQC918014:BQF918016 BZY918014:CAB918016 CJU918014:CJX918016 CTQ918014:CTT918016 DDM918014:DDP918016 DNI918014:DNL918016 DXE918014:DXH918016 EHA918014:EHD918016 EQW918014:EQZ918016 FAS918014:FAV918016 FKO918014:FKR918016 FUK918014:FUN918016 GEG918014:GEJ918016 GOC918014:GOF918016 GXY918014:GYB918016 HHU918014:HHX918016 HRQ918014:HRT918016 IBM918014:IBP918016 ILI918014:ILL918016 IVE918014:IVH918016 JFA918014:JFD918016 JOW918014:JOZ918016 JYS918014:JYV918016 KIO918014:KIR918016 KSK918014:KSN918016 LCG918014:LCJ918016 LMC918014:LMF918016 LVY918014:LWB918016 MFU918014:MFX918016 MPQ918014:MPT918016 MZM918014:MZP918016 NJI918014:NJL918016 NTE918014:NTH918016 ODA918014:ODD918016 OMW918014:OMZ918016 OWS918014:OWV918016 PGO918014:PGR918016 PQK918014:PQN918016 QAG918014:QAJ918016 QKC918014:QKF918016 QTY918014:QUB918016 RDU918014:RDX918016 RNQ918014:RNT918016 RXM918014:RXP918016 SHI918014:SHL918016 SRE918014:SRH918016 TBA918014:TBD918016 TKW918014:TKZ918016 TUS918014:TUV918016 UEO918014:UER918016 UOK918014:UON918016 UYG918014:UYJ918016 VIC918014:VIF918016 VRY918014:VSB918016 WBU918014:WBX918016 WLQ918014:WLT918016 WVM918014:WVP918016 E983550:H983552 JA983550:JD983552 SW983550:SZ983552 ACS983550:ACV983552 AMO983550:AMR983552 AWK983550:AWN983552 BGG983550:BGJ983552 BQC983550:BQF983552 BZY983550:CAB983552 CJU983550:CJX983552 CTQ983550:CTT983552 DDM983550:DDP983552 DNI983550:DNL983552 DXE983550:DXH983552 EHA983550:EHD983552 EQW983550:EQZ983552 FAS983550:FAV983552 FKO983550:FKR983552 FUK983550:FUN983552 GEG983550:GEJ983552 GOC983550:GOF983552 GXY983550:GYB983552 HHU983550:HHX983552 HRQ983550:HRT983552 IBM983550:IBP983552 ILI983550:ILL983552 IVE983550:IVH983552 JFA983550:JFD983552 JOW983550:JOZ983552 JYS983550:JYV983552 KIO983550:KIR983552 KSK983550:KSN983552 LCG983550:LCJ983552 LMC983550:LMF983552 LVY983550:LWB983552 MFU983550:MFX983552 MPQ983550:MPT983552 MZM983550:MZP983552 NJI983550:NJL983552 NTE983550:NTH983552 ODA983550:ODD983552 OMW983550:OMZ983552 OWS983550:OWV983552 PGO983550:PGR983552 PQK983550:PQN983552 QAG983550:QAJ983552 QKC983550:QKF983552 QTY983550:QUB983552 RDU983550:RDX983552 RNQ983550:RNT983552 RXM983550:RXP983552 SHI983550:SHL983552 SRE983550:SRH983552 TBA983550:TBD983552 TKW983550:TKZ983552 TUS983550:TUV983552 UEO983550:UER983552 UOK983550:UON983552 UYG983550:UYJ983552 VIC983550:VIF983552 VRY983550:VSB983552 WBU983550:WBX983552 WLQ983550:WLT983552 WVM983550:WVP983552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697</xdr:row>
                    <xdr:rowOff>0</xdr:rowOff>
                  </from>
                  <to>
                    <xdr:col>4</xdr:col>
                    <xdr:colOff>857250</xdr:colOff>
                    <xdr:row>698</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697</xdr:row>
                    <xdr:rowOff>0</xdr:rowOff>
                  </from>
                  <to>
                    <xdr:col>5</xdr:col>
                    <xdr:colOff>1009650</xdr:colOff>
                    <xdr:row>698</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697</xdr:row>
                    <xdr:rowOff>0</xdr:rowOff>
                  </from>
                  <to>
                    <xdr:col>6</xdr:col>
                    <xdr:colOff>857250</xdr:colOff>
                    <xdr:row>698</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697</xdr:row>
                    <xdr:rowOff>0</xdr:rowOff>
                  </from>
                  <to>
                    <xdr:col>8</xdr:col>
                    <xdr:colOff>190500</xdr:colOff>
                    <xdr:row>698</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698</xdr:row>
                    <xdr:rowOff>495300</xdr:rowOff>
                  </from>
                  <to>
                    <xdr:col>4</xdr:col>
                    <xdr:colOff>857250</xdr:colOff>
                    <xdr:row>698</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698</xdr:row>
                    <xdr:rowOff>495300</xdr:rowOff>
                  </from>
                  <to>
                    <xdr:col>6</xdr:col>
                    <xdr:colOff>857250</xdr:colOff>
                    <xdr:row>698</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2025-06-30T05:50:07Z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2025-06-27T10:39:48Z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16335980-8c3f-4822-b759-54de9decdbc6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